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 activeTab="3"/>
  </bookViews>
  <sheets>
    <sheet name="VB013-2011 white to pink" sheetId="1" r:id="rId1"/>
    <sheet name="VB072-2011 white to pink" sheetId="3" r:id="rId2"/>
    <sheet name="VB014-2011 white to pink" sheetId="2" r:id="rId3"/>
    <sheet name="Summary" sheetId="4" r:id="rId4"/>
  </sheets>
  <calcPr calcId="144525"/>
</workbook>
</file>

<file path=xl/calcChain.xml><?xml version="1.0" encoding="utf-8"?>
<calcChain xmlns="http://schemas.openxmlformats.org/spreadsheetml/2006/main">
  <c r="X42" i="3" l="1"/>
  <c r="X43" i="3"/>
  <c r="X44" i="3"/>
  <c r="X45" i="3"/>
  <c r="X46" i="3"/>
  <c r="X47" i="3"/>
  <c r="X48" i="3"/>
  <c r="X49" i="3"/>
  <c r="X50" i="3"/>
  <c r="X41" i="3"/>
  <c r="X42" i="2"/>
  <c r="X43" i="2"/>
  <c r="X44" i="2"/>
  <c r="X45" i="2"/>
  <c r="X46" i="2"/>
  <c r="X47" i="2"/>
  <c r="X48" i="2"/>
  <c r="X49" i="2"/>
  <c r="X50" i="2"/>
  <c r="X41" i="2"/>
  <c r="X42" i="1"/>
  <c r="X43" i="1"/>
  <c r="X44" i="1"/>
  <c r="X45" i="1"/>
  <c r="X46" i="1"/>
  <c r="X47" i="1"/>
  <c r="X48" i="1"/>
  <c r="X49" i="1"/>
  <c r="X50" i="1"/>
  <c r="X41" i="1"/>
  <c r="P50" i="3" l="1"/>
  <c r="O50" i="3"/>
  <c r="N50" i="3"/>
  <c r="R50" i="3" s="1"/>
  <c r="M50" i="3"/>
  <c r="J50" i="3"/>
  <c r="I50" i="3"/>
  <c r="K50" i="3" s="1"/>
  <c r="L50" i="3" s="1"/>
  <c r="H50" i="3"/>
  <c r="P49" i="3"/>
  <c r="O49" i="3"/>
  <c r="N49" i="3"/>
  <c r="R49" i="3" s="1"/>
  <c r="M49" i="3"/>
  <c r="J49" i="3"/>
  <c r="I49" i="3"/>
  <c r="K49" i="3" s="1"/>
  <c r="L49" i="3" s="1"/>
  <c r="H49" i="3"/>
  <c r="P48" i="3"/>
  <c r="S48" i="3" s="1"/>
  <c r="V48" i="3" s="1"/>
  <c r="O48" i="3"/>
  <c r="N48" i="3"/>
  <c r="M48" i="3"/>
  <c r="J48" i="3"/>
  <c r="I48" i="3"/>
  <c r="H48" i="3"/>
  <c r="K48" i="3" s="1"/>
  <c r="L48" i="3" s="1"/>
  <c r="P47" i="3"/>
  <c r="S47" i="3" s="1"/>
  <c r="V47" i="3" s="1"/>
  <c r="O47" i="3"/>
  <c r="N47" i="3"/>
  <c r="M47" i="3"/>
  <c r="J47" i="3"/>
  <c r="I47" i="3"/>
  <c r="H47" i="3"/>
  <c r="K47" i="3" s="1"/>
  <c r="L47" i="3" s="1"/>
  <c r="P46" i="3"/>
  <c r="O46" i="3"/>
  <c r="O53" i="3" s="1"/>
  <c r="N46" i="3"/>
  <c r="M46" i="3"/>
  <c r="J46" i="3"/>
  <c r="I46" i="3"/>
  <c r="H46" i="3"/>
  <c r="P45" i="3"/>
  <c r="O45" i="3"/>
  <c r="N45" i="3"/>
  <c r="R45" i="3" s="1"/>
  <c r="U45" i="3" s="1"/>
  <c r="M45" i="3"/>
  <c r="J45" i="3"/>
  <c r="I45" i="3"/>
  <c r="H45" i="3"/>
  <c r="S44" i="3"/>
  <c r="V44" i="3" s="1"/>
  <c r="P44" i="3"/>
  <c r="O44" i="3"/>
  <c r="N44" i="3"/>
  <c r="R44" i="3" s="1"/>
  <c r="M44" i="3"/>
  <c r="Q44" i="3" s="1"/>
  <c r="J44" i="3"/>
  <c r="I44" i="3"/>
  <c r="H44" i="3"/>
  <c r="P43" i="3"/>
  <c r="O43" i="3"/>
  <c r="R43" i="3" s="1"/>
  <c r="U43" i="3" s="1"/>
  <c r="N43" i="3"/>
  <c r="M43" i="3"/>
  <c r="J43" i="3"/>
  <c r="I43" i="3"/>
  <c r="H43" i="3"/>
  <c r="S42" i="3"/>
  <c r="V42" i="3" s="1"/>
  <c r="P42" i="3"/>
  <c r="O42" i="3"/>
  <c r="N42" i="3"/>
  <c r="R42" i="3" s="1"/>
  <c r="M42" i="3"/>
  <c r="Q42" i="3" s="1"/>
  <c r="T42" i="3" s="1"/>
  <c r="J42" i="3"/>
  <c r="I42" i="3"/>
  <c r="H42" i="3"/>
  <c r="P41" i="3"/>
  <c r="P53" i="3" s="1"/>
  <c r="O41" i="3"/>
  <c r="N41" i="3"/>
  <c r="M41" i="3"/>
  <c r="J41" i="3"/>
  <c r="J54" i="3" s="1"/>
  <c r="I41" i="3"/>
  <c r="H41" i="3"/>
  <c r="Q33" i="3"/>
  <c r="P33" i="3"/>
  <c r="O33" i="3"/>
  <c r="S33" i="3" s="1"/>
  <c r="N33" i="3"/>
  <c r="J33" i="3"/>
  <c r="I33" i="3"/>
  <c r="H33" i="3"/>
  <c r="G33" i="3"/>
  <c r="A33" i="3"/>
  <c r="G50" i="3" s="1"/>
  <c r="Q32" i="3"/>
  <c r="P32" i="3"/>
  <c r="T32" i="3" s="1"/>
  <c r="W32" i="3" s="1"/>
  <c r="O32" i="3"/>
  <c r="N32" i="3"/>
  <c r="R32" i="3" s="1"/>
  <c r="J32" i="3"/>
  <c r="I32" i="3"/>
  <c r="K33" i="3" s="1"/>
  <c r="L33" i="3" s="1"/>
  <c r="H32" i="3"/>
  <c r="G32" i="3"/>
  <c r="A32" i="3"/>
  <c r="G49" i="3" s="1"/>
  <c r="T31" i="3"/>
  <c r="Q31" i="3"/>
  <c r="P31" i="3"/>
  <c r="O31" i="3"/>
  <c r="S31" i="3" s="1"/>
  <c r="N31" i="3"/>
  <c r="R31" i="3" s="1"/>
  <c r="U31" i="3" s="1"/>
  <c r="J31" i="3"/>
  <c r="I31" i="3"/>
  <c r="K32" i="3" s="1"/>
  <c r="L32" i="3" s="1"/>
  <c r="H31" i="3"/>
  <c r="G31" i="3"/>
  <c r="A31" i="3"/>
  <c r="G48" i="3" s="1"/>
  <c r="Q30" i="3"/>
  <c r="P30" i="3"/>
  <c r="T30" i="3" s="1"/>
  <c r="W30" i="3" s="1"/>
  <c r="O30" i="3"/>
  <c r="N30" i="3"/>
  <c r="J30" i="3"/>
  <c r="I30" i="3"/>
  <c r="H30" i="3"/>
  <c r="G30" i="3"/>
  <c r="A30" i="3"/>
  <c r="G47" i="3" s="1"/>
  <c r="Q29" i="3"/>
  <c r="P29" i="3"/>
  <c r="O29" i="3"/>
  <c r="N29" i="3"/>
  <c r="J29" i="3"/>
  <c r="I29" i="3"/>
  <c r="H29" i="3"/>
  <c r="G29" i="3"/>
  <c r="A29" i="3"/>
  <c r="G46" i="3" s="1"/>
  <c r="Q28" i="3"/>
  <c r="P28" i="3"/>
  <c r="O28" i="3"/>
  <c r="S28" i="3" s="1"/>
  <c r="V28" i="3" s="1"/>
  <c r="N28" i="3"/>
  <c r="R28" i="3" s="1"/>
  <c r="U28" i="3" s="1"/>
  <c r="J28" i="3"/>
  <c r="I28" i="3"/>
  <c r="K28" i="3" s="1"/>
  <c r="L28" i="3" s="1"/>
  <c r="H28" i="3"/>
  <c r="G28" i="3"/>
  <c r="A28" i="3"/>
  <c r="G45" i="3" s="1"/>
  <c r="Q27" i="3"/>
  <c r="T27" i="3" s="1"/>
  <c r="P27" i="3"/>
  <c r="O27" i="3"/>
  <c r="S27" i="3" s="1"/>
  <c r="V27" i="3" s="1"/>
  <c r="N27" i="3"/>
  <c r="R27" i="3" s="1"/>
  <c r="U27" i="3" s="1"/>
  <c r="J27" i="3"/>
  <c r="I27" i="3"/>
  <c r="K27" i="3" s="1"/>
  <c r="L27" i="3" s="1"/>
  <c r="H27" i="3"/>
  <c r="G27" i="3"/>
  <c r="A27" i="3"/>
  <c r="G44" i="3" s="1"/>
  <c r="Q26" i="3"/>
  <c r="T26" i="3" s="1"/>
  <c r="P26" i="3"/>
  <c r="O26" i="3"/>
  <c r="S26" i="3" s="1"/>
  <c r="V26" i="3" s="1"/>
  <c r="N26" i="3"/>
  <c r="R26" i="3" s="1"/>
  <c r="U26" i="3" s="1"/>
  <c r="J26" i="3"/>
  <c r="I26" i="3"/>
  <c r="H26" i="3"/>
  <c r="G26" i="3"/>
  <c r="A26" i="3"/>
  <c r="G43" i="3" s="1"/>
  <c r="Q25" i="3"/>
  <c r="P25" i="3"/>
  <c r="T25" i="3" s="1"/>
  <c r="W25" i="3" s="1"/>
  <c r="O25" i="3"/>
  <c r="S25" i="3" s="1"/>
  <c r="V25" i="3" s="1"/>
  <c r="N25" i="3"/>
  <c r="R25" i="3" s="1"/>
  <c r="U25" i="3" s="1"/>
  <c r="K25" i="3"/>
  <c r="L25" i="3" s="1"/>
  <c r="J25" i="3"/>
  <c r="I25" i="3"/>
  <c r="H25" i="3"/>
  <c r="G25" i="3"/>
  <c r="A25" i="3"/>
  <c r="G42" i="3" s="1"/>
  <c r="Q24" i="3"/>
  <c r="P24" i="3"/>
  <c r="O24" i="3"/>
  <c r="N24" i="3"/>
  <c r="J24" i="3"/>
  <c r="I24" i="3"/>
  <c r="H24" i="3"/>
  <c r="K24" i="3" s="1"/>
  <c r="G24" i="3"/>
  <c r="A24" i="3"/>
  <c r="G41" i="3" s="1"/>
  <c r="S21" i="3"/>
  <c r="R21" i="3"/>
  <c r="T21" i="3" s="1"/>
  <c r="Q21" i="3"/>
  <c r="S20" i="3"/>
  <c r="R20" i="3"/>
  <c r="T20" i="3" s="1"/>
  <c r="Q20" i="3"/>
  <c r="U20" i="3" s="1"/>
  <c r="S19" i="3"/>
  <c r="R19" i="3"/>
  <c r="T19" i="3" s="1"/>
  <c r="Q19" i="3"/>
  <c r="U19" i="3" s="1"/>
  <c r="O19" i="3"/>
  <c r="S18" i="3"/>
  <c r="R18" i="3"/>
  <c r="T18" i="3" s="1"/>
  <c r="Q18" i="3"/>
  <c r="U18" i="3" s="1"/>
  <c r="O18" i="3"/>
  <c r="H18" i="3"/>
  <c r="S17" i="3"/>
  <c r="U17" i="3" s="1"/>
  <c r="R17" i="3"/>
  <c r="T17" i="3" s="1"/>
  <c r="Q17" i="3"/>
  <c r="O17" i="3"/>
  <c r="N17" i="3"/>
  <c r="S16" i="3"/>
  <c r="U16" i="3" s="1"/>
  <c r="R16" i="3"/>
  <c r="T16" i="3" s="1"/>
  <c r="Q16" i="3"/>
  <c r="O16" i="3"/>
  <c r="N16" i="3"/>
  <c r="H8" i="3"/>
  <c r="O21" i="3" s="1"/>
  <c r="H6" i="3"/>
  <c r="P17" i="3" s="1"/>
  <c r="H5" i="3"/>
  <c r="N21" i="3" s="1"/>
  <c r="H4" i="3"/>
  <c r="P50" i="2"/>
  <c r="O50" i="2"/>
  <c r="N50" i="2"/>
  <c r="R50" i="2" s="1"/>
  <c r="U50" i="2" s="1"/>
  <c r="M50" i="2"/>
  <c r="J50" i="2"/>
  <c r="I50" i="2"/>
  <c r="H50" i="2"/>
  <c r="P49" i="2"/>
  <c r="O49" i="2"/>
  <c r="S49" i="2" s="1"/>
  <c r="V49" i="2" s="1"/>
  <c r="N49" i="2"/>
  <c r="M49" i="2"/>
  <c r="J49" i="2"/>
  <c r="I49" i="2"/>
  <c r="K49" i="2" s="1"/>
  <c r="L49" i="2" s="1"/>
  <c r="H49" i="2"/>
  <c r="P48" i="2"/>
  <c r="S48" i="2" s="1"/>
  <c r="V48" i="2" s="1"/>
  <c r="O48" i="2"/>
  <c r="N48" i="2"/>
  <c r="R48" i="2" s="1"/>
  <c r="M48" i="2"/>
  <c r="Q48" i="2" s="1"/>
  <c r="J48" i="2"/>
  <c r="I48" i="2"/>
  <c r="H48" i="2"/>
  <c r="P47" i="2"/>
  <c r="O47" i="2"/>
  <c r="N47" i="2"/>
  <c r="R47" i="2" s="1"/>
  <c r="U47" i="2" s="1"/>
  <c r="M47" i="2"/>
  <c r="J47" i="2"/>
  <c r="I47" i="2"/>
  <c r="H47" i="2"/>
  <c r="P46" i="2"/>
  <c r="O46" i="2"/>
  <c r="N46" i="2"/>
  <c r="R46" i="2" s="1"/>
  <c r="U46" i="2" s="1"/>
  <c r="M46" i="2"/>
  <c r="J46" i="2"/>
  <c r="I46" i="2"/>
  <c r="H46" i="2"/>
  <c r="S45" i="2"/>
  <c r="V45" i="2" s="1"/>
  <c r="P45" i="2"/>
  <c r="O45" i="2"/>
  <c r="R45" i="2" s="1"/>
  <c r="U45" i="2" s="1"/>
  <c r="N45" i="2"/>
  <c r="M45" i="2"/>
  <c r="K45" i="2"/>
  <c r="L45" i="2" s="1"/>
  <c r="J45" i="2"/>
  <c r="I45" i="2"/>
  <c r="H45" i="2"/>
  <c r="P44" i="2"/>
  <c r="O44" i="2"/>
  <c r="N44" i="2"/>
  <c r="M44" i="2"/>
  <c r="J44" i="2"/>
  <c r="I44" i="2"/>
  <c r="H44" i="2"/>
  <c r="P43" i="2"/>
  <c r="O43" i="2"/>
  <c r="S43" i="2" s="1"/>
  <c r="V43" i="2" s="1"/>
  <c r="N43" i="2"/>
  <c r="R43" i="2" s="1"/>
  <c r="M43" i="2"/>
  <c r="K43" i="2"/>
  <c r="L43" i="2" s="1"/>
  <c r="J43" i="2"/>
  <c r="I43" i="2"/>
  <c r="H43" i="2"/>
  <c r="P42" i="2"/>
  <c r="O42" i="2"/>
  <c r="N42" i="2"/>
  <c r="R42" i="2" s="1"/>
  <c r="U42" i="2" s="1"/>
  <c r="M42" i="2"/>
  <c r="J42" i="2"/>
  <c r="I42" i="2"/>
  <c r="H42" i="2"/>
  <c r="P41" i="2"/>
  <c r="O41" i="2"/>
  <c r="N41" i="2"/>
  <c r="R41" i="2" s="1"/>
  <c r="M41" i="2"/>
  <c r="K41" i="2"/>
  <c r="J41" i="2"/>
  <c r="I41" i="2"/>
  <c r="H41" i="2"/>
  <c r="Q33" i="2"/>
  <c r="P33" i="2"/>
  <c r="O33" i="2"/>
  <c r="S33" i="2" s="1"/>
  <c r="V33" i="2" s="1"/>
  <c r="N33" i="2"/>
  <c r="R33" i="2" s="1"/>
  <c r="J33" i="2"/>
  <c r="I33" i="2"/>
  <c r="H33" i="2"/>
  <c r="G33" i="2"/>
  <c r="A33" i="2"/>
  <c r="G50" i="2" s="1"/>
  <c r="Q32" i="2"/>
  <c r="T32" i="2" s="1"/>
  <c r="W32" i="2" s="1"/>
  <c r="P32" i="2"/>
  <c r="O32" i="2"/>
  <c r="N32" i="2"/>
  <c r="J32" i="2"/>
  <c r="I32" i="2"/>
  <c r="K33" i="2" s="1"/>
  <c r="L33" i="2" s="1"/>
  <c r="H32" i="2"/>
  <c r="G32" i="2"/>
  <c r="A32" i="2"/>
  <c r="G49" i="2" s="1"/>
  <c r="Q31" i="2"/>
  <c r="P31" i="2"/>
  <c r="O31" i="2"/>
  <c r="N31" i="2"/>
  <c r="J31" i="2"/>
  <c r="I31" i="2"/>
  <c r="K32" i="2" s="1"/>
  <c r="L32" i="2" s="1"/>
  <c r="H31" i="2"/>
  <c r="G31" i="2"/>
  <c r="A31" i="2"/>
  <c r="G48" i="2" s="1"/>
  <c r="Q30" i="2"/>
  <c r="P30" i="2"/>
  <c r="O30" i="2"/>
  <c r="N30" i="2"/>
  <c r="J30" i="2"/>
  <c r="I30" i="2"/>
  <c r="H30" i="2"/>
  <c r="G30" i="2"/>
  <c r="A30" i="2"/>
  <c r="G47" i="2" s="1"/>
  <c r="Q29" i="2"/>
  <c r="P29" i="2"/>
  <c r="O29" i="2"/>
  <c r="S29" i="2" s="1"/>
  <c r="V29" i="2" s="1"/>
  <c r="N29" i="2"/>
  <c r="R29" i="2" s="1"/>
  <c r="U29" i="2" s="1"/>
  <c r="J29" i="2"/>
  <c r="I29" i="2"/>
  <c r="H29" i="2"/>
  <c r="G29" i="2"/>
  <c r="A29" i="2"/>
  <c r="G46" i="2" s="1"/>
  <c r="Q28" i="2"/>
  <c r="P28" i="2"/>
  <c r="S28" i="2" s="1"/>
  <c r="V28" i="2" s="1"/>
  <c r="O28" i="2"/>
  <c r="N28" i="2"/>
  <c r="J28" i="2"/>
  <c r="I28" i="2"/>
  <c r="H28" i="2"/>
  <c r="G28" i="2"/>
  <c r="A28" i="2"/>
  <c r="G45" i="2" s="1"/>
  <c r="Q27" i="2"/>
  <c r="P27" i="2"/>
  <c r="S27" i="2" s="1"/>
  <c r="V27" i="2" s="1"/>
  <c r="O27" i="2"/>
  <c r="N27" i="2"/>
  <c r="J27" i="2"/>
  <c r="I27" i="2"/>
  <c r="H27" i="2"/>
  <c r="K27" i="2" s="1"/>
  <c r="L27" i="2" s="1"/>
  <c r="G27" i="2"/>
  <c r="A27" i="2"/>
  <c r="G44" i="2" s="1"/>
  <c r="S26" i="2"/>
  <c r="V26" i="2" s="1"/>
  <c r="Q26" i="2"/>
  <c r="T26" i="2" s="1"/>
  <c r="W26" i="2" s="1"/>
  <c r="P26" i="2"/>
  <c r="O26" i="2"/>
  <c r="N26" i="2"/>
  <c r="R26" i="2" s="1"/>
  <c r="U26" i="2" s="1"/>
  <c r="K26" i="2"/>
  <c r="L26" i="2" s="1"/>
  <c r="J26" i="2"/>
  <c r="I26" i="2"/>
  <c r="H26" i="2"/>
  <c r="G26" i="2"/>
  <c r="A26" i="2"/>
  <c r="G43" i="2" s="1"/>
  <c r="Q25" i="2"/>
  <c r="P25" i="2"/>
  <c r="T25" i="2" s="1"/>
  <c r="W25" i="2" s="1"/>
  <c r="O25" i="2"/>
  <c r="N25" i="2"/>
  <c r="J25" i="2"/>
  <c r="I25" i="2"/>
  <c r="K25" i="2" s="1"/>
  <c r="L25" i="2" s="1"/>
  <c r="H25" i="2"/>
  <c r="G25" i="2"/>
  <c r="A25" i="2"/>
  <c r="G42" i="2" s="1"/>
  <c r="T24" i="2"/>
  <c r="Q24" i="2"/>
  <c r="P24" i="2"/>
  <c r="O24" i="2"/>
  <c r="N24" i="2"/>
  <c r="J24" i="2"/>
  <c r="I24" i="2"/>
  <c r="K24" i="2" s="1"/>
  <c r="H24" i="2"/>
  <c r="G24" i="2"/>
  <c r="A24" i="2"/>
  <c r="G41" i="2" s="1"/>
  <c r="S21" i="2"/>
  <c r="U21" i="2" s="1"/>
  <c r="R21" i="2"/>
  <c r="T21" i="2" s="1"/>
  <c r="Q21" i="2"/>
  <c r="N21" i="2"/>
  <c r="S20" i="2"/>
  <c r="U20" i="2" s="1"/>
  <c r="R20" i="2"/>
  <c r="T20" i="2" s="1"/>
  <c r="Q20" i="2"/>
  <c r="N20" i="2"/>
  <c r="T19" i="2"/>
  <c r="S19" i="2"/>
  <c r="U19" i="2" s="1"/>
  <c r="R19" i="2"/>
  <c r="Q19" i="2"/>
  <c r="N19" i="2"/>
  <c r="T18" i="2"/>
  <c r="S18" i="2"/>
  <c r="U18" i="2" s="1"/>
  <c r="R18" i="2"/>
  <c r="Q18" i="2"/>
  <c r="O18" i="2"/>
  <c r="H18" i="2"/>
  <c r="U48" i="2" s="1"/>
  <c r="T17" i="2"/>
  <c r="S17" i="2"/>
  <c r="R17" i="2"/>
  <c r="Q17" i="2"/>
  <c r="U17" i="2" s="1"/>
  <c r="N17" i="2"/>
  <c r="T16" i="2"/>
  <c r="S16" i="2"/>
  <c r="R16" i="2"/>
  <c r="Q16" i="2"/>
  <c r="U16" i="2" s="1"/>
  <c r="O16" i="2"/>
  <c r="N16" i="2"/>
  <c r="H8" i="2"/>
  <c r="O20" i="2" s="1"/>
  <c r="H6" i="2"/>
  <c r="P19" i="2" s="1"/>
  <c r="H5" i="2"/>
  <c r="N18" i="2" s="1"/>
  <c r="H4" i="2"/>
  <c r="H18" i="1"/>
  <c r="H8" i="1"/>
  <c r="H6" i="1"/>
  <c r="P21" i="1" s="1"/>
  <c r="H5" i="1"/>
  <c r="P53" i="1"/>
  <c r="P50" i="1"/>
  <c r="O50" i="1"/>
  <c r="N50" i="1"/>
  <c r="R50" i="1" s="1"/>
  <c r="U50" i="1" s="1"/>
  <c r="M50" i="1"/>
  <c r="J50" i="1"/>
  <c r="I50" i="1"/>
  <c r="H50" i="1"/>
  <c r="P49" i="1"/>
  <c r="O49" i="1"/>
  <c r="S49" i="1" s="1"/>
  <c r="V49" i="1" s="1"/>
  <c r="N49" i="1"/>
  <c r="M49" i="1"/>
  <c r="J49" i="1"/>
  <c r="I49" i="1"/>
  <c r="K49" i="1" s="1"/>
  <c r="L49" i="1" s="1"/>
  <c r="H49" i="1"/>
  <c r="P48" i="1"/>
  <c r="S48" i="1" s="1"/>
  <c r="V48" i="1" s="1"/>
  <c r="O48" i="1"/>
  <c r="N48" i="1"/>
  <c r="M48" i="1"/>
  <c r="J48" i="1"/>
  <c r="I48" i="1"/>
  <c r="H48" i="1"/>
  <c r="P47" i="1"/>
  <c r="O47" i="1"/>
  <c r="N47" i="1"/>
  <c r="M47" i="1"/>
  <c r="J47" i="1"/>
  <c r="I47" i="1"/>
  <c r="H47" i="1"/>
  <c r="P46" i="1"/>
  <c r="O46" i="1"/>
  <c r="N46" i="1"/>
  <c r="M46" i="1"/>
  <c r="J46" i="1"/>
  <c r="I46" i="1"/>
  <c r="H46" i="1"/>
  <c r="P45" i="1"/>
  <c r="O45" i="1"/>
  <c r="S45" i="1" s="1"/>
  <c r="V45" i="1" s="1"/>
  <c r="N45" i="1"/>
  <c r="R45" i="1" s="1"/>
  <c r="M45" i="1"/>
  <c r="K45" i="1"/>
  <c r="L45" i="1" s="1"/>
  <c r="J45" i="1"/>
  <c r="I45" i="1"/>
  <c r="H45" i="1"/>
  <c r="P44" i="1"/>
  <c r="O44" i="1"/>
  <c r="N44" i="1"/>
  <c r="R44" i="1" s="1"/>
  <c r="U44" i="1" s="1"/>
  <c r="M44" i="1"/>
  <c r="Q44" i="1" s="1"/>
  <c r="T44" i="1" s="1"/>
  <c r="J44" i="1"/>
  <c r="I44" i="1"/>
  <c r="H44" i="1"/>
  <c r="P43" i="1"/>
  <c r="O43" i="1"/>
  <c r="S43" i="1" s="1"/>
  <c r="V43" i="1" s="1"/>
  <c r="N43" i="1"/>
  <c r="R43" i="1" s="1"/>
  <c r="M43" i="1"/>
  <c r="K43" i="1"/>
  <c r="L43" i="1" s="1"/>
  <c r="J43" i="1"/>
  <c r="I43" i="1"/>
  <c r="H43" i="1"/>
  <c r="P42" i="1"/>
  <c r="O42" i="1"/>
  <c r="S42" i="1" s="1"/>
  <c r="V42" i="1" s="1"/>
  <c r="N42" i="1"/>
  <c r="M42" i="1"/>
  <c r="J42" i="1"/>
  <c r="I42" i="1"/>
  <c r="H42" i="1"/>
  <c r="P41" i="1"/>
  <c r="P54" i="1" s="1"/>
  <c r="P55" i="1" s="1"/>
  <c r="O41" i="1"/>
  <c r="S41" i="1" s="1"/>
  <c r="N41" i="1"/>
  <c r="M41" i="1"/>
  <c r="K41" i="1"/>
  <c r="J41" i="1"/>
  <c r="J53" i="1" s="1"/>
  <c r="I41" i="1"/>
  <c r="H41" i="1"/>
  <c r="Q33" i="1"/>
  <c r="P33" i="1"/>
  <c r="O33" i="1"/>
  <c r="N33" i="1"/>
  <c r="K33" i="1"/>
  <c r="L33" i="1" s="1"/>
  <c r="J33" i="1"/>
  <c r="I33" i="1"/>
  <c r="H33" i="1"/>
  <c r="G33" i="1"/>
  <c r="A33" i="1"/>
  <c r="G50" i="1" s="1"/>
  <c r="Q32" i="1"/>
  <c r="P32" i="1"/>
  <c r="O32" i="1"/>
  <c r="S32" i="1" s="1"/>
  <c r="V32" i="1" s="1"/>
  <c r="N32" i="1"/>
  <c r="R32" i="1" s="1"/>
  <c r="U32" i="1" s="1"/>
  <c r="J32" i="1"/>
  <c r="I32" i="1"/>
  <c r="H32" i="1"/>
  <c r="G32" i="1"/>
  <c r="A32" i="1"/>
  <c r="G49" i="1" s="1"/>
  <c r="Q31" i="1"/>
  <c r="P31" i="1"/>
  <c r="T31" i="1" s="1"/>
  <c r="W31" i="1" s="1"/>
  <c r="O31" i="1"/>
  <c r="S31" i="1" s="1"/>
  <c r="V31" i="1" s="1"/>
  <c r="N31" i="1"/>
  <c r="K31" i="1"/>
  <c r="L31" i="1" s="1"/>
  <c r="J31" i="1"/>
  <c r="I31" i="1"/>
  <c r="K32" i="1" s="1"/>
  <c r="L32" i="1" s="1"/>
  <c r="H31" i="1"/>
  <c r="G31" i="1"/>
  <c r="A31" i="1"/>
  <c r="G48" i="1" s="1"/>
  <c r="Q30" i="1"/>
  <c r="P30" i="1"/>
  <c r="T30" i="1" s="1"/>
  <c r="W30" i="1" s="1"/>
  <c r="O30" i="1"/>
  <c r="N30" i="1"/>
  <c r="R30" i="1" s="1"/>
  <c r="U30" i="1" s="1"/>
  <c r="J30" i="1"/>
  <c r="I30" i="1"/>
  <c r="H30" i="1"/>
  <c r="K30" i="1" s="1"/>
  <c r="L30" i="1" s="1"/>
  <c r="G30" i="1"/>
  <c r="A30" i="1"/>
  <c r="G47" i="1" s="1"/>
  <c r="Q29" i="1"/>
  <c r="P29" i="1"/>
  <c r="T29" i="1" s="1"/>
  <c r="W29" i="1" s="1"/>
  <c r="O29" i="1"/>
  <c r="N29" i="1"/>
  <c r="J29" i="1"/>
  <c r="I29" i="1"/>
  <c r="K29" i="1" s="1"/>
  <c r="L29" i="1" s="1"/>
  <c r="H29" i="1"/>
  <c r="G29" i="1"/>
  <c r="A29" i="1"/>
  <c r="G46" i="1" s="1"/>
  <c r="Q28" i="1"/>
  <c r="P28" i="1"/>
  <c r="T28" i="1" s="1"/>
  <c r="W28" i="1" s="1"/>
  <c r="O28" i="1"/>
  <c r="N28" i="1"/>
  <c r="J28" i="1"/>
  <c r="I28" i="1"/>
  <c r="H28" i="1"/>
  <c r="G28" i="1"/>
  <c r="A28" i="1"/>
  <c r="G45" i="1" s="1"/>
  <c r="Q27" i="1"/>
  <c r="P27" i="1"/>
  <c r="T27" i="1" s="1"/>
  <c r="W27" i="1" s="1"/>
  <c r="O27" i="1"/>
  <c r="N27" i="1"/>
  <c r="J27" i="1"/>
  <c r="I27" i="1"/>
  <c r="K27" i="1" s="1"/>
  <c r="L27" i="1" s="1"/>
  <c r="H27" i="1"/>
  <c r="G27" i="1"/>
  <c r="A27" i="1"/>
  <c r="G44" i="1" s="1"/>
  <c r="Q26" i="1"/>
  <c r="P26" i="1"/>
  <c r="T26" i="1" s="1"/>
  <c r="W26" i="1" s="1"/>
  <c r="O26" i="1"/>
  <c r="S26" i="1" s="1"/>
  <c r="V26" i="1" s="1"/>
  <c r="N26" i="1"/>
  <c r="J26" i="1"/>
  <c r="I26" i="1"/>
  <c r="K26" i="1" s="1"/>
  <c r="L26" i="1" s="1"/>
  <c r="H26" i="1"/>
  <c r="G26" i="1"/>
  <c r="A26" i="1"/>
  <c r="G43" i="1" s="1"/>
  <c r="Q25" i="1"/>
  <c r="T25" i="1" s="1"/>
  <c r="W25" i="1" s="1"/>
  <c r="P25" i="1"/>
  <c r="O25" i="1"/>
  <c r="N25" i="1"/>
  <c r="R25" i="1" s="1"/>
  <c r="U25" i="1" s="1"/>
  <c r="J25" i="1"/>
  <c r="I25" i="1"/>
  <c r="H25" i="1"/>
  <c r="G25" i="1"/>
  <c r="A25" i="1"/>
  <c r="G42" i="1" s="1"/>
  <c r="Q24" i="1"/>
  <c r="Q36" i="1" s="1"/>
  <c r="P24" i="1"/>
  <c r="O24" i="1"/>
  <c r="N24" i="1"/>
  <c r="J24" i="1"/>
  <c r="J36" i="1" s="1"/>
  <c r="I24" i="1"/>
  <c r="H24" i="1"/>
  <c r="G24" i="1"/>
  <c r="A24" i="1"/>
  <c r="G41" i="1" s="1"/>
  <c r="S21" i="1"/>
  <c r="R21" i="1"/>
  <c r="Q21" i="1"/>
  <c r="U21" i="1" s="1"/>
  <c r="S20" i="1"/>
  <c r="R20" i="1"/>
  <c r="Q20" i="1"/>
  <c r="P20" i="1"/>
  <c r="S19" i="1"/>
  <c r="R19" i="1"/>
  <c r="Q19" i="1"/>
  <c r="U19" i="1" s="1"/>
  <c r="P19" i="1"/>
  <c r="S18" i="1"/>
  <c r="R18" i="1"/>
  <c r="Q18" i="1"/>
  <c r="P18" i="1"/>
  <c r="S17" i="1"/>
  <c r="R17" i="1"/>
  <c r="Q17" i="1"/>
  <c r="O17" i="1"/>
  <c r="N17" i="1"/>
  <c r="S16" i="1"/>
  <c r="U16" i="1" s="1"/>
  <c r="R16" i="1"/>
  <c r="Q16" i="1"/>
  <c r="O16" i="1"/>
  <c r="N16" i="1"/>
  <c r="O21" i="1"/>
  <c r="P17" i="1"/>
  <c r="N21" i="1"/>
  <c r="H4" i="1"/>
  <c r="R33" i="3" l="1"/>
  <c r="U33" i="3" s="1"/>
  <c r="T33" i="3"/>
  <c r="W33" i="3" s="1"/>
  <c r="S50" i="3"/>
  <c r="V50" i="3" s="1"/>
  <c r="Q49" i="3"/>
  <c r="T49" i="3" s="1"/>
  <c r="S32" i="3"/>
  <c r="S49" i="3"/>
  <c r="V49" i="3" s="1"/>
  <c r="S30" i="3"/>
  <c r="T29" i="3"/>
  <c r="W29" i="3" s="1"/>
  <c r="S46" i="3"/>
  <c r="V46" i="3" s="1"/>
  <c r="T28" i="3"/>
  <c r="Q45" i="3"/>
  <c r="T45" i="3" s="1"/>
  <c r="Y45" i="3" s="1"/>
  <c r="O54" i="3"/>
  <c r="O55" i="3" s="1"/>
  <c r="S45" i="3"/>
  <c r="V45" i="3" s="1"/>
  <c r="Q43" i="3"/>
  <c r="S43" i="3"/>
  <c r="V43" i="3" s="1"/>
  <c r="K46" i="3"/>
  <c r="L46" i="3" s="1"/>
  <c r="K44" i="3"/>
  <c r="L44" i="3" s="1"/>
  <c r="K42" i="3"/>
  <c r="L42" i="3" s="1"/>
  <c r="K45" i="3"/>
  <c r="L45" i="3" s="1"/>
  <c r="K43" i="3"/>
  <c r="L43" i="3" s="1"/>
  <c r="K26" i="3"/>
  <c r="L26" i="3" s="1"/>
  <c r="X28" i="3"/>
  <c r="X27" i="3"/>
  <c r="Y25" i="3"/>
  <c r="AA25" i="3" s="1"/>
  <c r="AB26" i="3" s="1"/>
  <c r="X25" i="3"/>
  <c r="X26" i="3"/>
  <c r="W45" i="3"/>
  <c r="J37" i="3"/>
  <c r="J36" i="3"/>
  <c r="O37" i="3"/>
  <c r="O36" i="3"/>
  <c r="S24" i="3"/>
  <c r="V30" i="3"/>
  <c r="W31" i="3"/>
  <c r="P37" i="3"/>
  <c r="T24" i="3"/>
  <c r="V31" i="3"/>
  <c r="X31" i="3" s="1"/>
  <c r="V32" i="3"/>
  <c r="P36" i="3"/>
  <c r="P54" i="3"/>
  <c r="P55" i="3" s="1"/>
  <c r="P18" i="3"/>
  <c r="P19" i="3"/>
  <c r="P20" i="3"/>
  <c r="P21" i="3"/>
  <c r="N36" i="3"/>
  <c r="N37" i="3"/>
  <c r="R24" i="3"/>
  <c r="W26" i="3"/>
  <c r="Y26" i="3" s="1"/>
  <c r="AA26" i="3" s="1"/>
  <c r="AB25" i="3" s="1"/>
  <c r="W27" i="3"/>
  <c r="Y27" i="3" s="1"/>
  <c r="AA27" i="3" s="1"/>
  <c r="AB30" i="3" s="1"/>
  <c r="W28" i="3"/>
  <c r="Y28" i="3" s="1"/>
  <c r="AA28" i="3" s="1"/>
  <c r="AB29" i="3" s="1"/>
  <c r="S29" i="3"/>
  <c r="V29" i="3" s="1"/>
  <c r="K31" i="3"/>
  <c r="L31" i="3" s="1"/>
  <c r="K30" i="3"/>
  <c r="L30" i="3" s="1"/>
  <c r="R30" i="3"/>
  <c r="U30" i="3" s="1"/>
  <c r="I54" i="3"/>
  <c r="K41" i="3"/>
  <c r="I53" i="3"/>
  <c r="H54" i="3"/>
  <c r="I37" i="3"/>
  <c r="T43" i="3"/>
  <c r="T44" i="3"/>
  <c r="N18" i="3"/>
  <c r="N19" i="3"/>
  <c r="N20" i="3"/>
  <c r="U32" i="3"/>
  <c r="V33" i="3"/>
  <c r="U49" i="3"/>
  <c r="W49" i="3" s="1"/>
  <c r="P16" i="3"/>
  <c r="O20" i="3"/>
  <c r="U21" i="3"/>
  <c r="H36" i="3"/>
  <c r="H37" i="3"/>
  <c r="L24" i="3"/>
  <c r="Q36" i="3"/>
  <c r="K29" i="3"/>
  <c r="L29" i="3" s="1"/>
  <c r="R29" i="3"/>
  <c r="U29" i="3" s="1"/>
  <c r="U42" i="3"/>
  <c r="W42" i="3" s="1"/>
  <c r="U50" i="3"/>
  <c r="J53" i="3"/>
  <c r="J55" i="3" s="1"/>
  <c r="I36" i="3"/>
  <c r="Q37" i="3"/>
  <c r="Q38" i="3" s="1"/>
  <c r="H53" i="3"/>
  <c r="N54" i="3"/>
  <c r="R41" i="3"/>
  <c r="R46" i="3"/>
  <c r="U46" i="3" s="1"/>
  <c r="R47" i="3"/>
  <c r="U47" i="3" s="1"/>
  <c r="R48" i="3"/>
  <c r="U48" i="3" s="1"/>
  <c r="Q50" i="3"/>
  <c r="T50" i="3" s="1"/>
  <c r="N53" i="3"/>
  <c r="M54" i="3"/>
  <c r="M53" i="3"/>
  <c r="Q41" i="3"/>
  <c r="U44" i="3"/>
  <c r="Q46" i="3"/>
  <c r="T46" i="3" s="1"/>
  <c r="Q47" i="3"/>
  <c r="T47" i="3" s="1"/>
  <c r="Q48" i="3"/>
  <c r="T48" i="3" s="1"/>
  <c r="S41" i="3"/>
  <c r="T33" i="2"/>
  <c r="W33" i="2" s="1"/>
  <c r="Q50" i="2"/>
  <c r="T50" i="2" s="1"/>
  <c r="S50" i="2"/>
  <c r="V50" i="2" s="1"/>
  <c r="T31" i="2"/>
  <c r="W31" i="2" s="1"/>
  <c r="S31" i="2"/>
  <c r="V31" i="2" s="1"/>
  <c r="R31" i="2"/>
  <c r="U31" i="2" s="1"/>
  <c r="Y31" i="2" s="1"/>
  <c r="R30" i="2"/>
  <c r="U30" i="2" s="1"/>
  <c r="S47" i="2"/>
  <c r="V47" i="2" s="1"/>
  <c r="T30" i="2"/>
  <c r="T36" i="2" s="1"/>
  <c r="S30" i="2"/>
  <c r="V30" i="2" s="1"/>
  <c r="X30" i="2" s="1"/>
  <c r="Q47" i="2"/>
  <c r="T47" i="2" s="1"/>
  <c r="T29" i="2"/>
  <c r="Q46" i="2"/>
  <c r="T46" i="2" s="1"/>
  <c r="S46" i="2"/>
  <c r="V46" i="2" s="1"/>
  <c r="R28" i="2"/>
  <c r="U28" i="2" s="1"/>
  <c r="T28" i="2"/>
  <c r="W28" i="2" s="1"/>
  <c r="Q45" i="2"/>
  <c r="T45" i="2" s="1"/>
  <c r="Y45" i="2" s="1"/>
  <c r="S44" i="2"/>
  <c r="V44" i="2" s="1"/>
  <c r="R27" i="2"/>
  <c r="U27" i="2" s="1"/>
  <c r="X27" i="2" s="1"/>
  <c r="R44" i="2"/>
  <c r="U44" i="2" s="1"/>
  <c r="T27" i="2"/>
  <c r="W27" i="2" s="1"/>
  <c r="Q44" i="2"/>
  <c r="T44" i="2" s="1"/>
  <c r="R25" i="2"/>
  <c r="U25" i="2" s="1"/>
  <c r="Y25" i="2" s="1"/>
  <c r="AA25" i="2" s="1"/>
  <c r="AB26" i="2" s="1"/>
  <c r="S42" i="2"/>
  <c r="V42" i="2" s="1"/>
  <c r="O37" i="2"/>
  <c r="M54" i="2"/>
  <c r="K28" i="2"/>
  <c r="L28" i="2" s="1"/>
  <c r="I36" i="2"/>
  <c r="K50" i="2"/>
  <c r="L50" i="2" s="1"/>
  <c r="K48" i="2"/>
  <c r="L48" i="2" s="1"/>
  <c r="K47" i="2"/>
  <c r="L47" i="2" s="1"/>
  <c r="K29" i="2"/>
  <c r="L29" i="2" s="1"/>
  <c r="H37" i="2"/>
  <c r="K44" i="2"/>
  <c r="L44" i="2" s="1"/>
  <c r="K42" i="2"/>
  <c r="L42" i="2" s="1"/>
  <c r="H53" i="2"/>
  <c r="X29" i="2"/>
  <c r="P16" i="2"/>
  <c r="K37" i="2"/>
  <c r="L24" i="2"/>
  <c r="N37" i="2"/>
  <c r="W24" i="2"/>
  <c r="Y26" i="2"/>
  <c r="AA26" i="2" s="1"/>
  <c r="AB25" i="2" s="1"/>
  <c r="X26" i="2"/>
  <c r="Y28" i="2"/>
  <c r="AA28" i="2" s="1"/>
  <c r="AB29" i="2" s="1"/>
  <c r="X28" i="2"/>
  <c r="W47" i="2"/>
  <c r="Y47" i="2"/>
  <c r="P17" i="2"/>
  <c r="S25" i="2"/>
  <c r="V25" i="2" s="1"/>
  <c r="X25" i="2" s="1"/>
  <c r="W46" i="2"/>
  <c r="P21" i="2"/>
  <c r="P20" i="2"/>
  <c r="P18" i="2"/>
  <c r="P36" i="2"/>
  <c r="P37" i="2"/>
  <c r="L41" i="2"/>
  <c r="P53" i="2"/>
  <c r="I54" i="2"/>
  <c r="K46" i="2"/>
  <c r="L46" i="2" s="1"/>
  <c r="I37" i="2"/>
  <c r="I38" i="2" s="1"/>
  <c r="O17" i="2"/>
  <c r="O19" i="2"/>
  <c r="J36" i="2"/>
  <c r="J37" i="2"/>
  <c r="O36" i="2"/>
  <c r="S24" i="2"/>
  <c r="W29" i="2"/>
  <c r="Y29" i="2" s="1"/>
  <c r="AA29" i="2" s="1"/>
  <c r="AB33" i="2" s="1"/>
  <c r="W30" i="2"/>
  <c r="S32" i="2"/>
  <c r="V32" i="2" s="1"/>
  <c r="U33" i="2"/>
  <c r="Q36" i="2"/>
  <c r="J53" i="2"/>
  <c r="J54" i="2"/>
  <c r="J55" i="2" s="1"/>
  <c r="O54" i="2"/>
  <c r="S41" i="2"/>
  <c r="R49" i="2"/>
  <c r="U49" i="2" s="1"/>
  <c r="O53" i="2"/>
  <c r="H54" i="2"/>
  <c r="H55" i="2" s="1"/>
  <c r="O21" i="2"/>
  <c r="K31" i="2"/>
  <c r="L31" i="2" s="1"/>
  <c r="K30" i="2"/>
  <c r="L30" i="2" s="1"/>
  <c r="H36" i="2"/>
  <c r="P54" i="2"/>
  <c r="N36" i="2"/>
  <c r="R24" i="2"/>
  <c r="R32" i="2"/>
  <c r="U32" i="2" s="1"/>
  <c r="U41" i="2"/>
  <c r="U43" i="2"/>
  <c r="T48" i="2"/>
  <c r="Q37" i="2"/>
  <c r="Q38" i="2" s="1"/>
  <c r="Q41" i="2"/>
  <c r="Q42" i="2"/>
  <c r="T42" i="2" s="1"/>
  <c r="I53" i="2"/>
  <c r="N53" i="2"/>
  <c r="N54" i="2"/>
  <c r="Q43" i="2"/>
  <c r="T43" i="2" s="1"/>
  <c r="Q49" i="2"/>
  <c r="T49" i="2" s="1"/>
  <c r="M53" i="2"/>
  <c r="M55" i="2" s="1"/>
  <c r="R33" i="1"/>
  <c r="U33" i="1" s="1"/>
  <c r="Y33" i="1" s="1"/>
  <c r="AA33" i="1" s="1"/>
  <c r="AB28" i="1" s="1"/>
  <c r="S50" i="1"/>
  <c r="V50" i="1" s="1"/>
  <c r="T33" i="1"/>
  <c r="S33" i="1"/>
  <c r="V33" i="1" s="1"/>
  <c r="X33" i="1" s="1"/>
  <c r="Q50" i="1"/>
  <c r="T50" i="1" s="1"/>
  <c r="T32" i="1"/>
  <c r="W32" i="1" s="1"/>
  <c r="Y32" i="1" s="1"/>
  <c r="AA32" i="1" s="1"/>
  <c r="AB32" i="1" s="1"/>
  <c r="R48" i="1"/>
  <c r="R31" i="1"/>
  <c r="U31" i="1" s="1"/>
  <c r="S47" i="1"/>
  <c r="V47" i="1" s="1"/>
  <c r="S30" i="1"/>
  <c r="V30" i="1" s="1"/>
  <c r="Q47" i="1"/>
  <c r="T47" i="1" s="1"/>
  <c r="R47" i="1"/>
  <c r="U47" i="1" s="1"/>
  <c r="S46" i="1"/>
  <c r="V46" i="1" s="1"/>
  <c r="R29" i="1"/>
  <c r="U29" i="1" s="1"/>
  <c r="R46" i="1"/>
  <c r="U46" i="1" s="1"/>
  <c r="W46" i="1" s="1"/>
  <c r="Q46" i="1"/>
  <c r="T46" i="1" s="1"/>
  <c r="R28" i="1"/>
  <c r="U28" i="1" s="1"/>
  <c r="S28" i="1"/>
  <c r="V28" i="1" s="1"/>
  <c r="Q45" i="1"/>
  <c r="R27" i="1"/>
  <c r="U27" i="1" s="1"/>
  <c r="Y27" i="1" s="1"/>
  <c r="AA27" i="1" s="1"/>
  <c r="AB30" i="1" s="1"/>
  <c r="S27" i="1"/>
  <c r="V27" i="1" s="1"/>
  <c r="S44" i="1"/>
  <c r="V44" i="1" s="1"/>
  <c r="R26" i="1"/>
  <c r="U26" i="1" s="1"/>
  <c r="Q43" i="1"/>
  <c r="T43" i="1" s="1"/>
  <c r="S25" i="1"/>
  <c r="V25" i="1" s="1"/>
  <c r="Q42" i="1"/>
  <c r="R42" i="1"/>
  <c r="U42" i="1" s="1"/>
  <c r="O37" i="1"/>
  <c r="M54" i="1"/>
  <c r="N37" i="1"/>
  <c r="U20" i="1"/>
  <c r="U18" i="1"/>
  <c r="T21" i="1"/>
  <c r="T20" i="1"/>
  <c r="T19" i="1"/>
  <c r="T18" i="1"/>
  <c r="U17" i="1"/>
  <c r="T17" i="1"/>
  <c r="T16" i="1"/>
  <c r="I37" i="1"/>
  <c r="K50" i="1"/>
  <c r="L50" i="1" s="1"/>
  <c r="H54" i="1"/>
  <c r="K48" i="1"/>
  <c r="L48" i="1" s="1"/>
  <c r="H37" i="1"/>
  <c r="K47" i="1"/>
  <c r="L47" i="1" s="1"/>
  <c r="K46" i="1"/>
  <c r="L46" i="1" s="1"/>
  <c r="K28" i="1"/>
  <c r="L28" i="1" s="1"/>
  <c r="K44" i="1"/>
  <c r="L44" i="1" s="1"/>
  <c r="K25" i="1"/>
  <c r="L25" i="1" s="1"/>
  <c r="K42" i="1"/>
  <c r="L42" i="1" s="1"/>
  <c r="H53" i="1"/>
  <c r="T42" i="1"/>
  <c r="W42" i="1" s="1"/>
  <c r="U48" i="1"/>
  <c r="Y26" i="1"/>
  <c r="AA26" i="1" s="1"/>
  <c r="AB25" i="1" s="1"/>
  <c r="X26" i="1"/>
  <c r="W44" i="1"/>
  <c r="Y28" i="1"/>
  <c r="AA28" i="1" s="1"/>
  <c r="AB29" i="1" s="1"/>
  <c r="X28" i="1"/>
  <c r="Y30" i="1"/>
  <c r="AA30" i="1" s="1"/>
  <c r="AB27" i="1" s="1"/>
  <c r="X30" i="1"/>
  <c r="X32" i="1"/>
  <c r="Y50" i="1"/>
  <c r="W50" i="1"/>
  <c r="Y31" i="1"/>
  <c r="AA31" i="1" s="1"/>
  <c r="AB31" i="1" s="1"/>
  <c r="X31" i="1"/>
  <c r="Y42" i="1"/>
  <c r="X25" i="1"/>
  <c r="Y25" i="1"/>
  <c r="S53" i="1"/>
  <c r="V41" i="1"/>
  <c r="S29" i="1"/>
  <c r="V29" i="1" s="1"/>
  <c r="Y29" i="1" s="1"/>
  <c r="AA29" i="1" s="1"/>
  <c r="AB33" i="1" s="1"/>
  <c r="W33" i="1"/>
  <c r="I36" i="1"/>
  <c r="K54" i="1"/>
  <c r="L41" i="1"/>
  <c r="N18" i="1"/>
  <c r="N19" i="1"/>
  <c r="N20" i="1"/>
  <c r="R24" i="1"/>
  <c r="Q37" i="1"/>
  <c r="Q38" i="1" s="1"/>
  <c r="P16" i="1"/>
  <c r="O18" i="1"/>
  <c r="O19" i="1"/>
  <c r="O20" i="1"/>
  <c r="K24" i="1"/>
  <c r="O36" i="1"/>
  <c r="S24" i="1"/>
  <c r="N36" i="1"/>
  <c r="J37" i="1"/>
  <c r="J38" i="1" s="1"/>
  <c r="I53" i="1"/>
  <c r="R41" i="1"/>
  <c r="T45" i="1"/>
  <c r="I54" i="1"/>
  <c r="I55" i="1" s="1"/>
  <c r="H36" i="1"/>
  <c r="H38" i="1" s="1"/>
  <c r="P37" i="1"/>
  <c r="T24" i="1"/>
  <c r="P36" i="1"/>
  <c r="O53" i="1"/>
  <c r="O54" i="1"/>
  <c r="U43" i="1"/>
  <c r="U45" i="1"/>
  <c r="Q48" i="1"/>
  <c r="T48" i="1" s="1"/>
  <c r="Q49" i="1"/>
  <c r="T49" i="1" s="1"/>
  <c r="M53" i="1"/>
  <c r="M55" i="1" s="1"/>
  <c r="Q41" i="1"/>
  <c r="R49" i="1"/>
  <c r="U49" i="1" s="1"/>
  <c r="J54" i="1"/>
  <c r="J55" i="1" s="1"/>
  <c r="N54" i="1"/>
  <c r="N53" i="1"/>
  <c r="Y33" i="3" l="1"/>
  <c r="AA33" i="3" s="1"/>
  <c r="AB28" i="3" s="1"/>
  <c r="X33" i="3"/>
  <c r="Y49" i="3"/>
  <c r="N55" i="3"/>
  <c r="M55" i="3"/>
  <c r="H38" i="3"/>
  <c r="Y46" i="3"/>
  <c r="W46" i="3"/>
  <c r="Y42" i="3"/>
  <c r="S53" i="3"/>
  <c r="S54" i="3"/>
  <c r="V41" i="3"/>
  <c r="Y29" i="3"/>
  <c r="AA29" i="3" s="1"/>
  <c r="AB33" i="3" s="1"/>
  <c r="X29" i="3"/>
  <c r="L41" i="3"/>
  <c r="K53" i="3"/>
  <c r="K54" i="3"/>
  <c r="J38" i="3"/>
  <c r="Y31" i="3"/>
  <c r="AA31" i="3" s="1"/>
  <c r="AB31" i="3" s="1"/>
  <c r="Y47" i="3"/>
  <c r="W47" i="3"/>
  <c r="Y50" i="3"/>
  <c r="W50" i="3"/>
  <c r="R54" i="3"/>
  <c r="U41" i="3"/>
  <c r="R53" i="3"/>
  <c r="K37" i="3"/>
  <c r="W44" i="3"/>
  <c r="Y44" i="3"/>
  <c r="Y30" i="3"/>
  <c r="AA30" i="3" s="1"/>
  <c r="AB27" i="3" s="1"/>
  <c r="X30" i="3"/>
  <c r="N38" i="3"/>
  <c r="P38" i="3"/>
  <c r="O38" i="3"/>
  <c r="L37" i="3"/>
  <c r="L36" i="3"/>
  <c r="Y32" i="3"/>
  <c r="AA32" i="3" s="1"/>
  <c r="AB32" i="3" s="1"/>
  <c r="X32" i="3"/>
  <c r="W43" i="3"/>
  <c r="Y43" i="3"/>
  <c r="I38" i="3"/>
  <c r="S37" i="3"/>
  <c r="S36" i="3"/>
  <c r="V24" i="3"/>
  <c r="Z49" i="3"/>
  <c r="AA49" i="3" s="1"/>
  <c r="AB49" i="3" s="1"/>
  <c r="Y48" i="3"/>
  <c r="W48" i="3"/>
  <c r="Q54" i="3"/>
  <c r="Q53" i="3"/>
  <c r="T41" i="3"/>
  <c r="K36" i="3"/>
  <c r="H55" i="3"/>
  <c r="I55" i="3"/>
  <c r="R36" i="3"/>
  <c r="U24" i="3"/>
  <c r="R37" i="3"/>
  <c r="T37" i="3"/>
  <c r="T36" i="3"/>
  <c r="W24" i="3"/>
  <c r="Z45" i="3"/>
  <c r="AA45" i="3" s="1"/>
  <c r="AB45" i="3" s="1"/>
  <c r="W50" i="2"/>
  <c r="X31" i="2"/>
  <c r="T37" i="2"/>
  <c r="Y30" i="2"/>
  <c r="Y46" i="2"/>
  <c r="W45" i="2"/>
  <c r="R54" i="2"/>
  <c r="W44" i="2"/>
  <c r="Y27" i="2"/>
  <c r="AA27" i="2" s="1"/>
  <c r="AB30" i="2" s="1"/>
  <c r="P38" i="2"/>
  <c r="T38" i="2"/>
  <c r="O38" i="2"/>
  <c r="Y50" i="2"/>
  <c r="Z50" i="2" s="1"/>
  <c r="AA50" i="2" s="1"/>
  <c r="AB50" i="2" s="1"/>
  <c r="Y44" i="2"/>
  <c r="H38" i="2"/>
  <c r="Z45" i="2"/>
  <c r="AA45" i="2" s="1"/>
  <c r="AB45" i="2" s="1"/>
  <c r="Q53" i="2"/>
  <c r="T41" i="2"/>
  <c r="Q54" i="2"/>
  <c r="Y32" i="2"/>
  <c r="AA32" i="2" s="1"/>
  <c r="AB32" i="2" s="1"/>
  <c r="X32" i="2"/>
  <c r="S36" i="2"/>
  <c r="S37" i="2"/>
  <c r="V24" i="2"/>
  <c r="R37" i="2"/>
  <c r="U24" i="2"/>
  <c r="R36" i="2"/>
  <c r="N55" i="2"/>
  <c r="W48" i="2"/>
  <c r="Y48" i="2"/>
  <c r="U53" i="2"/>
  <c r="U54" i="2"/>
  <c r="AA30" i="2"/>
  <c r="AB27" i="2" s="1"/>
  <c r="S54" i="2"/>
  <c r="S53" i="2"/>
  <c r="V41" i="2"/>
  <c r="J38" i="2"/>
  <c r="L53" i="2"/>
  <c r="L54" i="2"/>
  <c r="N38" i="2"/>
  <c r="K36" i="2"/>
  <c r="K38" i="2" s="1"/>
  <c r="Z46" i="2"/>
  <c r="AA46" i="2" s="1"/>
  <c r="AB46" i="2" s="1"/>
  <c r="L37" i="2"/>
  <c r="L36" i="2"/>
  <c r="Y43" i="2"/>
  <c r="W43" i="2"/>
  <c r="Z47" i="2"/>
  <c r="AA47" i="2" s="1"/>
  <c r="AB47" i="2" s="1"/>
  <c r="K53" i="2"/>
  <c r="Y49" i="2"/>
  <c r="W49" i="2"/>
  <c r="W42" i="2"/>
  <c r="Y42" i="2"/>
  <c r="Z44" i="2"/>
  <c r="AA44" i="2" s="1"/>
  <c r="AB44" i="2" s="1"/>
  <c r="R53" i="2"/>
  <c r="R55" i="2" s="1"/>
  <c r="P55" i="2"/>
  <c r="AA31" i="2"/>
  <c r="AB31" i="2" s="1"/>
  <c r="O55" i="2"/>
  <c r="Y33" i="2"/>
  <c r="AA33" i="2" s="1"/>
  <c r="AB28" i="2" s="1"/>
  <c r="X33" i="2"/>
  <c r="I55" i="2"/>
  <c r="K54" i="2"/>
  <c r="W36" i="2"/>
  <c r="W37" i="2"/>
  <c r="W47" i="1"/>
  <c r="Y47" i="1"/>
  <c r="Z47" i="1" s="1"/>
  <c r="AA47" i="1" s="1"/>
  <c r="AB47" i="1" s="1"/>
  <c r="O55" i="1"/>
  <c r="X27" i="1"/>
  <c r="S54" i="1"/>
  <c r="P38" i="1"/>
  <c r="O38" i="1"/>
  <c r="AA25" i="1"/>
  <c r="AB26" i="1" s="1"/>
  <c r="Y46" i="1"/>
  <c r="Z46" i="1" s="1"/>
  <c r="AA46" i="1" s="1"/>
  <c r="AB46" i="1" s="1"/>
  <c r="N38" i="1"/>
  <c r="Y44" i="1"/>
  <c r="Z44" i="1" s="1"/>
  <c r="AA44" i="1" s="1"/>
  <c r="AB44" i="1" s="1"/>
  <c r="I38" i="1"/>
  <c r="H55" i="1"/>
  <c r="K53" i="1"/>
  <c r="K55" i="1" s="1"/>
  <c r="X29" i="1"/>
  <c r="Z42" i="1"/>
  <c r="AA42" i="1" s="1"/>
  <c r="AB42" i="1" s="1"/>
  <c r="Z50" i="1"/>
  <c r="AA50" i="1" s="1"/>
  <c r="AB50" i="1" s="1"/>
  <c r="Y49" i="1"/>
  <c r="W49" i="1"/>
  <c r="S55" i="1"/>
  <c r="T37" i="1"/>
  <c r="W24" i="1"/>
  <c r="T36" i="1"/>
  <c r="Y45" i="1"/>
  <c r="W45" i="1"/>
  <c r="K37" i="1"/>
  <c r="L24" i="1"/>
  <c r="K36" i="1"/>
  <c r="V53" i="1"/>
  <c r="V54" i="1"/>
  <c r="N55" i="1"/>
  <c r="Y43" i="1"/>
  <c r="W43" i="1"/>
  <c r="Q53" i="1"/>
  <c r="T41" i="1"/>
  <c r="Q54" i="1"/>
  <c r="Y48" i="1"/>
  <c r="W48" i="1"/>
  <c r="R53" i="1"/>
  <c r="R54" i="1"/>
  <c r="U41" i="1"/>
  <c r="S36" i="1"/>
  <c r="S37" i="1"/>
  <c r="V24" i="1"/>
  <c r="R37" i="1"/>
  <c r="R36" i="1"/>
  <c r="U24" i="1"/>
  <c r="L54" i="1"/>
  <c r="L53" i="1"/>
  <c r="T38" i="3" l="1"/>
  <c r="S55" i="3"/>
  <c r="S38" i="3"/>
  <c r="R55" i="3"/>
  <c r="R38" i="3"/>
  <c r="L38" i="3"/>
  <c r="Z47" i="3"/>
  <c r="AA47" i="3" s="1"/>
  <c r="AB47" i="3" s="1"/>
  <c r="W37" i="3"/>
  <c r="W36" i="3"/>
  <c r="Q55" i="3"/>
  <c r="L53" i="3"/>
  <c r="L54" i="3"/>
  <c r="T53" i="3"/>
  <c r="W41" i="3"/>
  <c r="T54" i="3"/>
  <c r="Z48" i="3"/>
  <c r="AA48" i="3" s="1"/>
  <c r="AB48" i="3" s="1"/>
  <c r="Z43" i="3"/>
  <c r="AA43" i="3" s="1"/>
  <c r="AB43" i="3" s="1"/>
  <c r="M32" i="3"/>
  <c r="M33" i="3"/>
  <c r="M25" i="3"/>
  <c r="M24" i="3"/>
  <c r="M30" i="3"/>
  <c r="M29" i="3"/>
  <c r="M31" i="3"/>
  <c r="M28" i="3"/>
  <c r="M27" i="3"/>
  <c r="M26" i="3"/>
  <c r="Z44" i="3"/>
  <c r="AA44" i="3" s="1"/>
  <c r="AB44" i="3" s="1"/>
  <c r="U54" i="3"/>
  <c r="U53" i="3"/>
  <c r="K55" i="3"/>
  <c r="Z42" i="3"/>
  <c r="AA42" i="3" s="1"/>
  <c r="AB42" i="3" s="1"/>
  <c r="V54" i="3"/>
  <c r="V53" i="3"/>
  <c r="Y24" i="3"/>
  <c r="U36" i="3"/>
  <c r="U37" i="3"/>
  <c r="X24" i="3"/>
  <c r="K38" i="3"/>
  <c r="V36" i="3"/>
  <c r="V37" i="3"/>
  <c r="Z50" i="3"/>
  <c r="AA50" i="3" s="1"/>
  <c r="AB50" i="3" s="1"/>
  <c r="Z46" i="3"/>
  <c r="AA46" i="3" s="1"/>
  <c r="AB46" i="3" s="1"/>
  <c r="S55" i="2"/>
  <c r="U55" i="2"/>
  <c r="R38" i="2"/>
  <c r="K55" i="2"/>
  <c r="L55" i="2"/>
  <c r="L38" i="2"/>
  <c r="Z43" i="2"/>
  <c r="AA43" i="2" s="1"/>
  <c r="AB43" i="2" s="1"/>
  <c r="Z48" i="2"/>
  <c r="AA48" i="2" s="1"/>
  <c r="AB48" i="2" s="1"/>
  <c r="U37" i="2"/>
  <c r="U36" i="2"/>
  <c r="Y24" i="2"/>
  <c r="X24" i="2"/>
  <c r="T53" i="2"/>
  <c r="T54" i="2"/>
  <c r="W41" i="2"/>
  <c r="Z49" i="2"/>
  <c r="AA49" i="2" s="1"/>
  <c r="AB49" i="2" s="1"/>
  <c r="W38" i="2"/>
  <c r="Z42" i="2"/>
  <c r="AA42" i="2" s="1"/>
  <c r="AB42" i="2" s="1"/>
  <c r="M28" i="2"/>
  <c r="M27" i="2"/>
  <c r="M25" i="2"/>
  <c r="M24" i="2"/>
  <c r="M33" i="2"/>
  <c r="M26" i="2"/>
  <c r="M32" i="2"/>
  <c r="M31" i="2"/>
  <c r="M30" i="2"/>
  <c r="M29" i="2"/>
  <c r="V53" i="2"/>
  <c r="V54" i="2"/>
  <c r="V36" i="2"/>
  <c r="V37" i="2"/>
  <c r="S38" i="2"/>
  <c r="Q55" i="2"/>
  <c r="T38" i="1"/>
  <c r="S38" i="1"/>
  <c r="T54" i="1"/>
  <c r="W41" i="1"/>
  <c r="T53" i="1"/>
  <c r="Z43" i="1"/>
  <c r="AA43" i="1" s="1"/>
  <c r="AB43" i="1" s="1"/>
  <c r="Z45" i="1"/>
  <c r="AA45" i="1" s="1"/>
  <c r="AB45" i="1" s="1"/>
  <c r="L55" i="1"/>
  <c r="V37" i="1"/>
  <c r="V36" i="1"/>
  <c r="R55" i="1"/>
  <c r="Q55" i="1"/>
  <c r="V55" i="1"/>
  <c r="K38" i="1"/>
  <c r="W36" i="1"/>
  <c r="W37" i="1"/>
  <c r="U36" i="1"/>
  <c r="U37" i="1"/>
  <c r="X24" i="1"/>
  <c r="Y24" i="1"/>
  <c r="Z49" i="1"/>
  <c r="AA49" i="1" s="1"/>
  <c r="AB49" i="1" s="1"/>
  <c r="R38" i="1"/>
  <c r="U53" i="1"/>
  <c r="U54" i="1"/>
  <c r="Z48" i="1"/>
  <c r="AA48" i="1" s="1"/>
  <c r="AB48" i="1" s="1"/>
  <c r="L36" i="1"/>
  <c r="L37" i="1"/>
  <c r="AA24" i="1"/>
  <c r="V55" i="3" l="1"/>
  <c r="W38" i="3"/>
  <c r="U38" i="3"/>
  <c r="L55" i="3"/>
  <c r="W54" i="3"/>
  <c r="W53" i="3"/>
  <c r="U55" i="3"/>
  <c r="V38" i="3"/>
  <c r="X37" i="3"/>
  <c r="X36" i="3"/>
  <c r="X53" i="3"/>
  <c r="X54" i="3"/>
  <c r="Y41" i="3"/>
  <c r="Y36" i="3"/>
  <c r="Y37" i="3"/>
  <c r="AA24" i="3"/>
  <c r="T55" i="3"/>
  <c r="V38" i="2"/>
  <c r="T55" i="2"/>
  <c r="U38" i="2"/>
  <c r="W54" i="2"/>
  <c r="W53" i="2"/>
  <c r="V55" i="2"/>
  <c r="X36" i="2"/>
  <c r="X37" i="2"/>
  <c r="Y37" i="2"/>
  <c r="Y36" i="2"/>
  <c r="AA24" i="2"/>
  <c r="X53" i="2"/>
  <c r="X54" i="2"/>
  <c r="Y41" i="2"/>
  <c r="U55" i="1"/>
  <c r="L38" i="1"/>
  <c r="U38" i="1"/>
  <c r="T55" i="1"/>
  <c r="X37" i="1"/>
  <c r="X36" i="1"/>
  <c r="AA37" i="1"/>
  <c r="AB24" i="1"/>
  <c r="AA36" i="1"/>
  <c r="M31" i="1"/>
  <c r="M30" i="1"/>
  <c r="M29" i="1"/>
  <c r="M33" i="1"/>
  <c r="M32" i="1"/>
  <c r="M28" i="1"/>
  <c r="M27" i="1"/>
  <c r="M26" i="1"/>
  <c r="M25" i="1"/>
  <c r="M24" i="1"/>
  <c r="Y36" i="1"/>
  <c r="Y37" i="1"/>
  <c r="W38" i="1"/>
  <c r="V38" i="1"/>
  <c r="W53" i="1"/>
  <c r="W54" i="1"/>
  <c r="X54" i="1"/>
  <c r="X53" i="1"/>
  <c r="Y41" i="1"/>
  <c r="X55" i="3" l="1"/>
  <c r="AA36" i="3"/>
  <c r="AB24" i="3"/>
  <c r="AA37" i="3"/>
  <c r="X38" i="3"/>
  <c r="W55" i="3"/>
  <c r="Z31" i="3"/>
  <c r="Z30" i="3"/>
  <c r="Z29" i="3"/>
  <c r="Z32" i="3"/>
  <c r="Z33" i="3"/>
  <c r="Z24" i="3"/>
  <c r="Z28" i="3"/>
  <c r="Z25" i="3"/>
  <c r="Z27" i="3"/>
  <c r="Z26" i="3"/>
  <c r="Y54" i="3"/>
  <c r="C52" i="3"/>
  <c r="C50" i="3"/>
  <c r="C42" i="3"/>
  <c r="Y53" i="3"/>
  <c r="C45" i="3"/>
  <c r="Z41" i="3"/>
  <c r="C49" i="3"/>
  <c r="Y38" i="3"/>
  <c r="X38" i="2"/>
  <c r="W55" i="2"/>
  <c r="Y38" i="2"/>
  <c r="C49" i="2"/>
  <c r="C45" i="2"/>
  <c r="Y53" i="2"/>
  <c r="C52" i="2"/>
  <c r="C50" i="2"/>
  <c r="Z41" i="2"/>
  <c r="Y54" i="2"/>
  <c r="C42" i="2"/>
  <c r="AC41" i="2" s="1"/>
  <c r="AA37" i="2"/>
  <c r="AA36" i="2"/>
  <c r="AB24" i="2"/>
  <c r="X55" i="2"/>
  <c r="Z33" i="2"/>
  <c r="Z32" i="2"/>
  <c r="Z31" i="2"/>
  <c r="Z28" i="2"/>
  <c r="Z27" i="2"/>
  <c r="Z26" i="2"/>
  <c r="Z25" i="2"/>
  <c r="Z24" i="2"/>
  <c r="Z29" i="2"/>
  <c r="Z30" i="2"/>
  <c r="X38" i="1"/>
  <c r="AA38" i="1"/>
  <c r="W55" i="1"/>
  <c r="Y38" i="1"/>
  <c r="X55" i="1"/>
  <c r="Z41" i="1"/>
  <c r="C49" i="1"/>
  <c r="C45" i="1"/>
  <c r="Y53" i="1"/>
  <c r="C42" i="1"/>
  <c r="AC41" i="1" s="1"/>
  <c r="C52" i="1"/>
  <c r="C50" i="1"/>
  <c r="Y54" i="1"/>
  <c r="Y55" i="1" s="1"/>
  <c r="Z33" i="1"/>
  <c r="Z31" i="1"/>
  <c r="Z30" i="1"/>
  <c r="Z29" i="1"/>
  <c r="Z24" i="1"/>
  <c r="Z28" i="1"/>
  <c r="Z27" i="1"/>
  <c r="Z26" i="1"/>
  <c r="Z25" i="1"/>
  <c r="Z32" i="1"/>
  <c r="AB36" i="1"/>
  <c r="AB37" i="1"/>
  <c r="AD31" i="1"/>
  <c r="AD28" i="1"/>
  <c r="AA38" i="3" l="1"/>
  <c r="AC49" i="3"/>
  <c r="AC45" i="3"/>
  <c r="AC47" i="3"/>
  <c r="AC43" i="3"/>
  <c r="AC42" i="3"/>
  <c r="AC50" i="3"/>
  <c r="AC44" i="3"/>
  <c r="AC48" i="3"/>
  <c r="AC46" i="3"/>
  <c r="C53" i="3"/>
  <c r="C51" i="3"/>
  <c r="AC41" i="3"/>
  <c r="Y55" i="3"/>
  <c r="AA41" i="3"/>
  <c r="Z54" i="3"/>
  <c r="Z53" i="3"/>
  <c r="AB37" i="3"/>
  <c r="AD25" i="3" s="1"/>
  <c r="AB36" i="3"/>
  <c r="AD31" i="3"/>
  <c r="AD28" i="3"/>
  <c r="Y55" i="2"/>
  <c r="AB36" i="2"/>
  <c r="AB37" i="2"/>
  <c r="AD25" i="2" s="1"/>
  <c r="AD31" i="2"/>
  <c r="AD28" i="2"/>
  <c r="Z53" i="2"/>
  <c r="Z54" i="2"/>
  <c r="AA41" i="2"/>
  <c r="AA38" i="2"/>
  <c r="C53" i="2"/>
  <c r="C51" i="2"/>
  <c r="AC45" i="2"/>
  <c r="AC50" i="2"/>
  <c r="AC46" i="2"/>
  <c r="AC47" i="2"/>
  <c r="AC44" i="2"/>
  <c r="AC43" i="2"/>
  <c r="AC49" i="2"/>
  <c r="AC42" i="2"/>
  <c r="AC48" i="2"/>
  <c r="AB38" i="1"/>
  <c r="Z53" i="1"/>
  <c r="Z54" i="1"/>
  <c r="AA41" i="1"/>
  <c r="AD25" i="1"/>
  <c r="C53" i="1"/>
  <c r="C51" i="1"/>
  <c r="AC46" i="1"/>
  <c r="AC50" i="1"/>
  <c r="AC42" i="1"/>
  <c r="AC44" i="1"/>
  <c r="AC47" i="1"/>
  <c r="AC49" i="1"/>
  <c r="AC48" i="1"/>
  <c r="AC43" i="1"/>
  <c r="AC45" i="1"/>
  <c r="AC31" i="1"/>
  <c r="AC33" i="1"/>
  <c r="AC32" i="1"/>
  <c r="AC30" i="1"/>
  <c r="AC29" i="1"/>
  <c r="AC28" i="1"/>
  <c r="AC27" i="1"/>
  <c r="AC26" i="1"/>
  <c r="AC25" i="1"/>
  <c r="AC24" i="1"/>
  <c r="AB38" i="3" l="1"/>
  <c r="AC54" i="3"/>
  <c r="AC53" i="3"/>
  <c r="C43" i="3"/>
  <c r="C44" i="3" s="1"/>
  <c r="C46" i="3" s="1"/>
  <c r="Z55" i="3"/>
  <c r="AC25" i="3"/>
  <c r="AC24" i="3"/>
  <c r="AC32" i="3"/>
  <c r="AC31" i="3"/>
  <c r="AC28" i="3"/>
  <c r="AC26" i="3"/>
  <c r="AC33" i="3"/>
  <c r="AC29" i="3"/>
  <c r="AC27" i="3"/>
  <c r="AC30" i="3"/>
  <c r="AB41" i="3"/>
  <c r="AA53" i="3"/>
  <c r="AA54" i="3"/>
  <c r="Z55" i="2"/>
  <c r="AC53" i="2"/>
  <c r="AB38" i="2"/>
  <c r="C43" i="2"/>
  <c r="C44" i="2" s="1"/>
  <c r="C46" i="2" s="1"/>
  <c r="AA54" i="2"/>
  <c r="AB41" i="2"/>
  <c r="AA53" i="2"/>
  <c r="AC54" i="2"/>
  <c r="AC33" i="2"/>
  <c r="AC28" i="2"/>
  <c r="AC27" i="2"/>
  <c r="AC26" i="2"/>
  <c r="AC25" i="2"/>
  <c r="AC24" i="2"/>
  <c r="AC31" i="2"/>
  <c r="AC32" i="2"/>
  <c r="AC30" i="2"/>
  <c r="AC29" i="2"/>
  <c r="C43" i="1"/>
  <c r="C44" i="1" s="1"/>
  <c r="C46" i="1" s="1"/>
  <c r="AC54" i="1"/>
  <c r="AA53" i="1"/>
  <c r="AA54" i="1"/>
  <c r="AB41" i="1"/>
  <c r="AC53" i="1"/>
  <c r="Z55" i="1"/>
  <c r="AA55" i="3" l="1"/>
  <c r="AB53" i="3"/>
  <c r="D52" i="3"/>
  <c r="D50" i="3"/>
  <c r="D42" i="3"/>
  <c r="AD41" i="3" s="1"/>
  <c r="AB54" i="3"/>
  <c r="D45" i="3"/>
  <c r="D49" i="3"/>
  <c r="AC55" i="3"/>
  <c r="AC55" i="2"/>
  <c r="D52" i="2"/>
  <c r="D50" i="2"/>
  <c r="D42" i="2"/>
  <c r="AD41" i="2" s="1"/>
  <c r="AB53" i="2"/>
  <c r="AB54" i="2"/>
  <c r="D45" i="2"/>
  <c r="D49" i="2"/>
  <c r="AA55" i="2"/>
  <c r="AA55" i="1"/>
  <c r="AB54" i="1"/>
  <c r="D49" i="1"/>
  <c r="D45" i="1"/>
  <c r="D52" i="1"/>
  <c r="D50" i="1"/>
  <c r="D42" i="1"/>
  <c r="AD41" i="1" s="1"/>
  <c r="AB53" i="1"/>
  <c r="AC55" i="1"/>
  <c r="AB55" i="3" l="1"/>
  <c r="AD45" i="3"/>
  <c r="AD49" i="3"/>
  <c r="AD48" i="3"/>
  <c r="AD42" i="3"/>
  <c r="AD46" i="3"/>
  <c r="AD47" i="3"/>
  <c r="AD44" i="3"/>
  <c r="AD50" i="3"/>
  <c r="AD43" i="3"/>
  <c r="D51" i="3"/>
  <c r="D53" i="3"/>
  <c r="AD45" i="2"/>
  <c r="AD44" i="2"/>
  <c r="AD46" i="2"/>
  <c r="AD47" i="2"/>
  <c r="AD50" i="2"/>
  <c r="AD49" i="2"/>
  <c r="AD43" i="2"/>
  <c r="AD48" i="2"/>
  <c r="AD42" i="2"/>
  <c r="D51" i="2"/>
  <c r="D53" i="2"/>
  <c r="AB55" i="2"/>
  <c r="AD44" i="1"/>
  <c r="AD42" i="1"/>
  <c r="AD46" i="1"/>
  <c r="AD47" i="1"/>
  <c r="AD50" i="1"/>
  <c r="AD45" i="1"/>
  <c r="AD48" i="1"/>
  <c r="AD43" i="1"/>
  <c r="AD49" i="1"/>
  <c r="D53" i="1"/>
  <c r="D51" i="1"/>
  <c r="AB55" i="1"/>
  <c r="AD54" i="3" l="1"/>
  <c r="D43" i="3"/>
  <c r="D44" i="3" s="1"/>
  <c r="D46" i="3" s="1"/>
  <c r="AD53" i="3"/>
  <c r="AD53" i="2"/>
  <c r="D43" i="2"/>
  <c r="D44" i="2" s="1"/>
  <c r="D46" i="2" s="1"/>
  <c r="AD54" i="2"/>
  <c r="D43" i="1"/>
  <c r="D44" i="1" s="1"/>
  <c r="D46" i="1" s="1"/>
  <c r="AD54" i="1"/>
  <c r="AD53" i="1"/>
  <c r="AD55" i="3" l="1"/>
  <c r="AD55" i="2"/>
  <c r="AD55" i="1"/>
</calcChain>
</file>

<file path=xl/sharedStrings.xml><?xml version="1.0" encoding="utf-8"?>
<sst xmlns="http://schemas.openxmlformats.org/spreadsheetml/2006/main" count="452" uniqueCount="134">
  <si>
    <t>Sample</t>
  </si>
  <si>
    <t>Year</t>
  </si>
  <si>
    <t>Standard Concentrations</t>
  </si>
  <si>
    <t>GC FID Values</t>
  </si>
  <si>
    <t>HA</t>
  </si>
  <si>
    <t>DHA</t>
  </si>
  <si>
    <t>MGO</t>
  </si>
  <si>
    <t>PFBHA conc</t>
  </si>
  <si>
    <t>mg/ml</t>
  </si>
  <si>
    <t>HA conc</t>
  </si>
  <si>
    <t>MGO conc</t>
  </si>
  <si>
    <t>DHA 1</t>
  </si>
  <si>
    <t>DHA 2</t>
  </si>
  <si>
    <t>DHA 3</t>
  </si>
  <si>
    <t>Volume Added</t>
  </si>
  <si>
    <t>Amount Added</t>
  </si>
  <si>
    <t>GC-FID area</t>
  </si>
  <si>
    <t>HA Ratio</t>
  </si>
  <si>
    <t>HA (uL)</t>
  </si>
  <si>
    <t>DHA(uL)</t>
  </si>
  <si>
    <t>MGO(uL)</t>
  </si>
  <si>
    <t>HA (mg)</t>
  </si>
  <si>
    <t>DHA(mg)</t>
  </si>
  <si>
    <t>MGO(mg)</t>
  </si>
  <si>
    <t>DHA/HA</t>
  </si>
  <si>
    <t>MGO/HA</t>
  </si>
  <si>
    <t>std1</t>
  </si>
  <si>
    <t>std2</t>
  </si>
  <si>
    <t>DHA gradient</t>
  </si>
  <si>
    <t>std3</t>
  </si>
  <si>
    <t>Mannitol conc</t>
  </si>
  <si>
    <t>std4</t>
  </si>
  <si>
    <t>std5</t>
  </si>
  <si>
    <t>std6</t>
  </si>
  <si>
    <t>Fructose</t>
  </si>
  <si>
    <t>Glucose</t>
  </si>
  <si>
    <t>Mannitol</t>
  </si>
  <si>
    <t>Surcose</t>
  </si>
  <si>
    <t>Samples</t>
  </si>
  <si>
    <t>HA Peak Area</t>
  </si>
  <si>
    <t>DHA  Peak Area</t>
  </si>
  <si>
    <t>MGO  Peak Area</t>
  </si>
  <si>
    <t>DHA/HA Peak Area Ratio</t>
  </si>
  <si>
    <t>Mass (mg) of DHA in 200uL</t>
  </si>
  <si>
    <t>DHA Mass Grubbs test</t>
  </si>
  <si>
    <t>Fructose Peak Area</t>
  </si>
  <si>
    <t>Glucose Peak Area</t>
  </si>
  <si>
    <t>Mannitol Peak Area</t>
  </si>
  <si>
    <t>Sucrose Peak Area</t>
  </si>
  <si>
    <t xml:space="preserve">Fructose/Mannitol Peak Area Ratio </t>
  </si>
  <si>
    <t xml:space="preserve">Glucose/Mannitol  Peak Area Ratio </t>
  </si>
  <si>
    <t xml:space="preserve">Sucrose/Mannitol  Peak Area Ratio </t>
  </si>
  <si>
    <t>Mass (mg) of Fructose in 20ul</t>
  </si>
  <si>
    <t>Mass (mg) of Glucose in 20ul</t>
  </si>
  <si>
    <t>Mass (mg) of Sucrose in 20ul</t>
  </si>
  <si>
    <t xml:space="preserve">Fructose /Glucose </t>
  </si>
  <si>
    <t>Total Mass (mg) of F+G+S in 200uL</t>
  </si>
  <si>
    <t>Sugar Grubbs Test</t>
  </si>
  <si>
    <t>DHA(mg)/(F+G+S)(mg)</t>
  </si>
  <si>
    <t>DHA(mg)/(F+G+S)(mg) values</t>
  </si>
  <si>
    <t>Grubbs Single Outlier Test</t>
  </si>
  <si>
    <t>Grubbs Two Outlier tests</t>
  </si>
  <si>
    <t>Grubbs Outliers tests</t>
  </si>
  <si>
    <t>High, Low outliers</t>
  </si>
  <si>
    <t>Needs to exceed</t>
  </si>
  <si>
    <t>95% confidence</t>
  </si>
  <si>
    <t>99% confidence</t>
  </si>
  <si>
    <t>Grubbs Single</t>
  </si>
  <si>
    <t>Grubbs High Low</t>
  </si>
  <si>
    <t>Two High Outliers</t>
  </si>
  <si>
    <t>Grubbs Two High/Low</t>
  </si>
  <si>
    <t>Two Low Outliers</t>
  </si>
  <si>
    <t>Normal statistics</t>
  </si>
  <si>
    <t>Mix</t>
  </si>
  <si>
    <t>Average</t>
  </si>
  <si>
    <t>Std Dev</t>
  </si>
  <si>
    <t>%RSD</t>
  </si>
  <si>
    <t>DHA/Tsugar</t>
  </si>
  <si>
    <t>Pred UMF</t>
  </si>
  <si>
    <t>DHA(mg)/Honey(kg)</t>
  </si>
  <si>
    <t>Predicted MGO in honey</t>
  </si>
  <si>
    <t>Predicted UMF</t>
  </si>
  <si>
    <t>MAD DHA/Tsugar</t>
  </si>
  <si>
    <t>MAD Pred UMF</t>
  </si>
  <si>
    <t xml:space="preserve">Robust Statistics </t>
  </si>
  <si>
    <t>Median</t>
  </si>
  <si>
    <t>MAD</t>
  </si>
  <si>
    <t>MADe</t>
  </si>
  <si>
    <t>Count</t>
  </si>
  <si>
    <t xml:space="preserve">95% confidence </t>
  </si>
  <si>
    <t xml:space="preserve">Normal Statistics </t>
  </si>
  <si>
    <t>VB013</t>
  </si>
  <si>
    <t>VB013-1</t>
  </si>
  <si>
    <t>VB013-2</t>
  </si>
  <si>
    <t>VB013-3</t>
  </si>
  <si>
    <t>VB013-4</t>
  </si>
  <si>
    <t>VB013-5</t>
  </si>
  <si>
    <t>VB013-6</t>
  </si>
  <si>
    <t>VB013-7</t>
  </si>
  <si>
    <t>VB013-8</t>
  </si>
  <si>
    <t>VB013-9</t>
  </si>
  <si>
    <t>VB013-10</t>
  </si>
  <si>
    <t>VB014</t>
  </si>
  <si>
    <t>VB014-1</t>
  </si>
  <si>
    <t>VB014-2</t>
  </si>
  <si>
    <t>VB014-3</t>
  </si>
  <si>
    <t>VB014-4</t>
  </si>
  <si>
    <t>VB014-5</t>
  </si>
  <si>
    <t>VB014-6</t>
  </si>
  <si>
    <t>VB014-7</t>
  </si>
  <si>
    <t>VB014-8</t>
  </si>
  <si>
    <t>VB014-9</t>
  </si>
  <si>
    <t>VB014-10</t>
  </si>
  <si>
    <t>VB072</t>
  </si>
  <si>
    <t>VB072-1</t>
  </si>
  <si>
    <t>VB072-2</t>
  </si>
  <si>
    <t>VB072-3</t>
  </si>
  <si>
    <t>VB072-4</t>
  </si>
  <si>
    <t>VB072-5</t>
  </si>
  <si>
    <t>VB072-6</t>
  </si>
  <si>
    <t>VB072-7</t>
  </si>
  <si>
    <t>VB072-8</t>
  </si>
  <si>
    <t>VB072-9</t>
  </si>
  <si>
    <t>VB072-10</t>
  </si>
  <si>
    <t>white/pink</t>
  </si>
  <si>
    <t>pink/red</t>
  </si>
  <si>
    <t>|</t>
  </si>
  <si>
    <t>V</t>
  </si>
  <si>
    <t>Mass (mg) of DHA in 400uL</t>
  </si>
  <si>
    <t>Mass (mg) of Fructose in 50ul</t>
  </si>
  <si>
    <t>Mass (mg) of Glucose in 50ul</t>
  </si>
  <si>
    <t>Mass (mg) of Sucrose in 50ul</t>
  </si>
  <si>
    <t>Total Mass (mg) of F+G+S in 400uL</t>
  </si>
  <si>
    <t>No apparent trend between the colour of the flower petals and DHA/Tsugars. Would need furthering testing to confirm any results, also to see if the petals changes colour as the flower 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</si>
</sst>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0"/>
    <numFmt numFmtId="166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/>
      <right style="double">
        <color auto="1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3" borderId="0" xfId="0" applyFill="1"/>
    <xf numFmtId="0" fontId="0" fillId="3" borderId="0" xfId="0" applyFill="1" applyAlignment="1"/>
    <xf numFmtId="0" fontId="0" fillId="0" borderId="0" xfId="0" applyAlignment="1"/>
    <xf numFmtId="164" fontId="0" fillId="0" borderId="0" xfId="0" applyNumberFormat="1"/>
    <xf numFmtId="0" fontId="0" fillId="0" borderId="0" xfId="0" quotePrefix="1" applyAlignment="1">
      <alignment horizontal="right"/>
    </xf>
    <xf numFmtId="164" fontId="0" fillId="0" borderId="0" xfId="0" applyNumberFormat="1" applyAlignment="1">
      <alignment horizontal="left"/>
    </xf>
    <xf numFmtId="0" fontId="1" fillId="4" borderId="0" xfId="0" applyFont="1" applyFill="1"/>
    <xf numFmtId="0" fontId="0" fillId="4" borderId="0" xfId="0" applyFill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2" fontId="0" fillId="0" borderId="0" xfId="0" applyNumberFormat="1"/>
    <xf numFmtId="0" fontId="1" fillId="0" borderId="0" xfId="0" applyFont="1" applyFill="1" applyAlignment="1"/>
    <xf numFmtId="0" fontId="0" fillId="0" borderId="0" xfId="0" applyFill="1"/>
    <xf numFmtId="0" fontId="2" fillId="5" borderId="0" xfId="0" applyFont="1" applyFill="1"/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2" fontId="0" fillId="0" borderId="0" xfId="0" applyNumberFormat="1" applyAlignment="1">
      <alignment horizontal="left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3" borderId="0" xfId="0" applyFill="1" applyAlignment="1">
      <alignment horizontal="center"/>
    </xf>
    <xf numFmtId="165" fontId="0" fillId="3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65" fontId="0" fillId="5" borderId="0" xfId="0" applyNumberFormat="1" applyFill="1" applyAlignment="1">
      <alignment horizontal="center"/>
    </xf>
    <xf numFmtId="0" fontId="1" fillId="3" borderId="0" xfId="0" applyFont="1" applyFill="1"/>
    <xf numFmtId="0" fontId="0" fillId="8" borderId="0" xfId="0" applyFill="1"/>
    <xf numFmtId="0" fontId="0" fillId="0" borderId="0" xfId="0" quotePrefix="1"/>
    <xf numFmtId="165" fontId="0" fillId="0" borderId="0" xfId="0" applyNumberFormat="1"/>
    <xf numFmtId="0" fontId="0" fillId="9" borderId="1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2" fontId="0" fillId="9" borderId="0" xfId="0" applyNumberFormat="1" applyFill="1" applyBorder="1" applyAlignment="1">
      <alignment horizontal="center" vertical="center"/>
    </xf>
    <xf numFmtId="2" fontId="0" fillId="9" borderId="7" xfId="0" applyNumberFormat="1" applyFill="1" applyBorder="1" applyAlignment="1">
      <alignment horizontal="center" vertical="center"/>
    </xf>
    <xf numFmtId="164" fontId="0" fillId="9" borderId="8" xfId="0" applyNumberFormat="1" applyFill="1" applyBorder="1" applyAlignment="1">
      <alignment horizontal="center" vertical="center"/>
    </xf>
    <xf numFmtId="2" fontId="0" fillId="9" borderId="9" xfId="0" applyNumberFormat="1" applyFill="1" applyBorder="1" applyAlignment="1">
      <alignment horizontal="center" vertical="center"/>
    </xf>
    <xf numFmtId="2" fontId="3" fillId="9" borderId="0" xfId="0" applyNumberFormat="1" applyFont="1" applyFill="1" applyBorder="1" applyAlignment="1">
      <alignment horizontal="center" vertical="center"/>
    </xf>
    <xf numFmtId="2" fontId="3" fillId="9" borderId="7" xfId="0" applyNumberFormat="1" applyFont="1" applyFill="1" applyBorder="1" applyAlignment="1">
      <alignment horizontal="center" vertical="center"/>
    </xf>
    <xf numFmtId="166" fontId="3" fillId="9" borderId="7" xfId="0" applyNumberFormat="1" applyFont="1" applyFill="1" applyBorder="1" applyAlignment="1">
      <alignment horizontal="center" vertical="center"/>
    </xf>
    <xf numFmtId="0" fontId="0" fillId="9" borderId="0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164" fontId="0" fillId="9" borderId="10" xfId="0" applyNumberFormat="1" applyFill="1" applyBorder="1" applyAlignment="1">
      <alignment horizontal="center" vertical="center"/>
    </xf>
    <xf numFmtId="164" fontId="0" fillId="9" borderId="0" xfId="0" applyNumberFormat="1" applyFill="1" applyBorder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164" fontId="0" fillId="9" borderId="9" xfId="0" applyNumberFormat="1" applyFill="1" applyBorder="1" applyAlignment="1">
      <alignment horizontal="center" vertical="center"/>
    </xf>
    <xf numFmtId="2" fontId="0" fillId="9" borderId="0" xfId="0" applyNumberFormat="1" applyFill="1" applyAlignment="1">
      <alignment horizontal="center" vertical="center"/>
    </xf>
    <xf numFmtId="164" fontId="0" fillId="9" borderId="2" xfId="0" applyNumberFormat="1" applyFill="1" applyBorder="1" applyAlignment="1">
      <alignment horizontal="center" vertical="center"/>
    </xf>
    <xf numFmtId="164" fontId="0" fillId="9" borderId="4" xfId="0" applyNumberFormat="1" applyFill="1" applyBorder="1" applyAlignment="1">
      <alignment horizontal="center" vertical="center"/>
    </xf>
    <xf numFmtId="2" fontId="3" fillId="9" borderId="2" xfId="0" applyNumberFormat="1" applyFont="1" applyFill="1" applyBorder="1" applyAlignment="1">
      <alignment horizontal="center" vertical="center"/>
    </xf>
    <xf numFmtId="2" fontId="3" fillId="9" borderId="3" xfId="0" applyNumberFormat="1" applyFont="1" applyFill="1" applyBorder="1" applyAlignment="1">
      <alignment horizontal="center" vertical="center"/>
    </xf>
    <xf numFmtId="166" fontId="3" fillId="9" borderId="3" xfId="0" applyNumberFormat="1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0" fillId="10" borderId="0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164" fontId="0" fillId="10" borderId="0" xfId="0" applyNumberFormat="1" applyFill="1" applyBorder="1" applyAlignment="1">
      <alignment horizontal="center" vertical="center"/>
    </xf>
    <xf numFmtId="164" fontId="0" fillId="10" borderId="9" xfId="0" applyNumberFormat="1" applyFill="1" applyBorder="1" applyAlignment="1">
      <alignment horizontal="center" vertical="center"/>
    </xf>
    <xf numFmtId="2" fontId="3" fillId="10" borderId="0" xfId="0" applyNumberFormat="1" applyFont="1" applyFill="1" applyBorder="1" applyAlignment="1">
      <alignment horizontal="center" vertical="center"/>
    </xf>
    <xf numFmtId="2" fontId="3" fillId="10" borderId="7" xfId="0" applyNumberFormat="1" applyFont="1" applyFill="1" applyBorder="1" applyAlignment="1">
      <alignment horizontal="center" vertical="center"/>
    </xf>
    <xf numFmtId="166" fontId="3" fillId="10" borderId="7" xfId="0" applyNumberFormat="1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165" fontId="0" fillId="9" borderId="9" xfId="0" applyNumberFormat="1" applyFill="1" applyBorder="1" applyAlignment="1">
      <alignment horizontal="center" vertical="center"/>
    </xf>
    <xf numFmtId="165" fontId="0" fillId="9" borderId="0" xfId="0" applyNumberFormat="1" applyFill="1" applyBorder="1" applyAlignment="1">
      <alignment horizontal="center" vertical="center"/>
    </xf>
    <xf numFmtId="166" fontId="0" fillId="9" borderId="7" xfId="0" applyNumberFormat="1" applyFill="1" applyBorder="1" applyAlignment="1">
      <alignment horizontal="center" vertical="center"/>
    </xf>
    <xf numFmtId="166" fontId="0" fillId="9" borderId="9" xfId="0" applyNumberFormat="1" applyFill="1" applyBorder="1" applyAlignment="1">
      <alignment horizontal="center" vertical="center"/>
    </xf>
    <xf numFmtId="2" fontId="0" fillId="9" borderId="8" xfId="0" applyNumberFormat="1" applyFill="1" applyBorder="1" applyAlignment="1">
      <alignment horizontal="center" vertical="center"/>
    </xf>
    <xf numFmtId="0" fontId="1" fillId="11" borderId="0" xfId="0" applyFont="1" applyFill="1"/>
    <xf numFmtId="0" fontId="1" fillId="8" borderId="0" xfId="0" applyFont="1" applyFill="1"/>
    <xf numFmtId="0" fontId="0" fillId="12" borderId="1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2" borderId="5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  <xf numFmtId="0" fontId="0" fillId="12" borderId="6" xfId="0" applyFill="1" applyBorder="1" applyAlignment="1">
      <alignment horizontal="center" vertical="center"/>
    </xf>
    <xf numFmtId="2" fontId="0" fillId="12" borderId="0" xfId="0" applyNumberFormat="1" applyFill="1" applyBorder="1" applyAlignment="1">
      <alignment horizontal="center" vertical="center"/>
    </xf>
    <xf numFmtId="2" fontId="0" fillId="12" borderId="7" xfId="0" applyNumberFormat="1" applyFill="1" applyBorder="1" applyAlignment="1">
      <alignment horizontal="center" vertical="center"/>
    </xf>
    <xf numFmtId="164" fontId="0" fillId="12" borderId="9" xfId="0" applyNumberFormat="1" applyFill="1" applyBorder="1" applyAlignment="1">
      <alignment horizontal="center" vertical="center"/>
    </xf>
    <xf numFmtId="2" fontId="3" fillId="12" borderId="0" xfId="0" applyNumberFormat="1" applyFont="1" applyFill="1" applyBorder="1" applyAlignment="1">
      <alignment horizontal="center" vertical="center"/>
    </xf>
    <xf numFmtId="2" fontId="3" fillId="12" borderId="7" xfId="0" applyNumberFormat="1" applyFont="1" applyFill="1" applyBorder="1" applyAlignment="1">
      <alignment horizontal="center" vertical="center"/>
    </xf>
    <xf numFmtId="166" fontId="3" fillId="12" borderId="7" xfId="0" applyNumberFormat="1" applyFont="1" applyFill="1" applyBorder="1" applyAlignment="1">
      <alignment horizontal="center" vertical="center"/>
    </xf>
    <xf numFmtId="0" fontId="0" fillId="12" borderId="0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0" fillId="12" borderId="9" xfId="0" applyFill="1" applyBorder="1" applyAlignment="1">
      <alignment horizontal="center" vertical="center"/>
    </xf>
    <xf numFmtId="0" fontId="0" fillId="12" borderId="11" xfId="0" applyFill="1" applyBorder="1" applyAlignment="1">
      <alignment horizontal="center" vertical="center"/>
    </xf>
    <xf numFmtId="2" fontId="0" fillId="12" borderId="9" xfId="0" applyNumberFormat="1" applyFill="1" applyBorder="1" applyAlignment="1">
      <alignment horizontal="center" vertical="center"/>
    </xf>
    <xf numFmtId="0" fontId="0" fillId="13" borderId="9" xfId="0" applyFill="1" applyBorder="1"/>
    <xf numFmtId="0" fontId="0" fillId="13" borderId="0" xfId="0" applyFill="1" applyBorder="1"/>
    <xf numFmtId="165" fontId="0" fillId="11" borderId="0" xfId="0" applyNumberFormat="1" applyFill="1" applyAlignment="1">
      <alignment horizontal="right"/>
    </xf>
    <xf numFmtId="2" fontId="0" fillId="8" borderId="0" xfId="0" applyNumberFormat="1" applyFill="1" applyAlignment="1">
      <alignment horizontal="right"/>
    </xf>
    <xf numFmtId="0" fontId="0" fillId="11" borderId="0" xfId="0" applyFill="1" applyAlignment="1">
      <alignment horizontal="right"/>
    </xf>
    <xf numFmtId="0" fontId="0" fillId="8" borderId="0" xfId="0" applyFill="1" applyAlignment="1">
      <alignment horizontal="right"/>
    </xf>
    <xf numFmtId="2" fontId="0" fillId="12" borderId="0" xfId="0" applyNumberFormat="1" applyFill="1" applyAlignment="1">
      <alignment horizontal="center"/>
    </xf>
    <xf numFmtId="2" fontId="0" fillId="11" borderId="0" xfId="0" applyNumberFormat="1" applyFill="1" applyAlignment="1">
      <alignment horizontal="right"/>
    </xf>
    <xf numFmtId="164" fontId="0" fillId="12" borderId="3" xfId="0" applyNumberFormat="1" applyFill="1" applyBorder="1" applyAlignment="1">
      <alignment horizontal="center" vertical="center"/>
    </xf>
    <xf numFmtId="2" fontId="3" fillId="12" borderId="2" xfId="0" applyNumberFormat="1" applyFont="1" applyFill="1" applyBorder="1" applyAlignment="1">
      <alignment horizontal="center" vertical="center"/>
    </xf>
    <xf numFmtId="2" fontId="3" fillId="12" borderId="3" xfId="0" applyNumberFormat="1" applyFont="1" applyFill="1" applyBorder="1" applyAlignment="1">
      <alignment horizontal="center" vertical="center"/>
    </xf>
    <xf numFmtId="166" fontId="3" fillId="12" borderId="3" xfId="0" applyNumberFormat="1" applyFont="1" applyFill="1" applyBorder="1" applyAlignment="1">
      <alignment horizontal="center" vertical="center"/>
    </xf>
    <xf numFmtId="2" fontId="0" fillId="12" borderId="4" xfId="0" applyNumberFormat="1" applyFill="1" applyBorder="1" applyAlignment="1">
      <alignment horizontal="center" vertical="center"/>
    </xf>
    <xf numFmtId="0" fontId="0" fillId="13" borderId="4" xfId="0" applyFill="1" applyBorder="1"/>
    <xf numFmtId="0" fontId="0" fillId="13" borderId="2" xfId="0" applyFill="1" applyBorder="1"/>
    <xf numFmtId="0" fontId="1" fillId="12" borderId="6" xfId="0" applyFont="1" applyFill="1" applyBorder="1" applyAlignment="1">
      <alignment horizontal="center" vertical="center"/>
    </xf>
    <xf numFmtId="164" fontId="0" fillId="12" borderId="7" xfId="0" applyNumberFormat="1" applyFill="1" applyBorder="1" applyAlignment="1">
      <alignment horizontal="center" vertical="center"/>
    </xf>
    <xf numFmtId="0" fontId="0" fillId="13" borderId="0" xfId="0" applyFill="1"/>
    <xf numFmtId="165" fontId="0" fillId="12" borderId="9" xfId="0" applyNumberFormat="1" applyFill="1" applyBorder="1" applyAlignment="1">
      <alignment horizontal="center" vertical="center"/>
    </xf>
    <xf numFmtId="165" fontId="0" fillId="12" borderId="7" xfId="0" applyNumberFormat="1" applyFill="1" applyBorder="1" applyAlignment="1">
      <alignment horizontal="center" vertical="center"/>
    </xf>
    <xf numFmtId="166" fontId="0" fillId="12" borderId="7" xfId="0" applyNumberFormat="1" applyFill="1" applyBorder="1" applyAlignment="1">
      <alignment horizontal="center" vertical="center"/>
    </xf>
    <xf numFmtId="165" fontId="0" fillId="13" borderId="9" xfId="0" applyNumberFormat="1" applyFill="1" applyBorder="1" applyAlignment="1">
      <alignment horizontal="center" vertical="center"/>
    </xf>
    <xf numFmtId="164" fontId="0" fillId="13" borderId="9" xfId="0" applyNumberFormat="1" applyFill="1" applyBorder="1" applyAlignment="1">
      <alignment horizontal="center" vertical="center"/>
    </xf>
    <xf numFmtId="2" fontId="0" fillId="12" borderId="8" xfId="0" applyNumberFormat="1" applyFill="1" applyBorder="1" applyAlignment="1">
      <alignment horizontal="center" vertical="center"/>
    </xf>
    <xf numFmtId="166" fontId="0" fillId="13" borderId="9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1" fillId="1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8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'VB013-2011 white to pink'!$O$16:$O$21</c:f>
              <c:numCache>
                <c:formatCode>0.00000</c:formatCode>
                <c:ptCount val="6"/>
                <c:pt idx="0">
                  <c:v>0</c:v>
                </c:pt>
                <c:pt idx="1">
                  <c:v>2.5860200000000001E-3</c:v>
                </c:pt>
                <c:pt idx="2">
                  <c:v>5.1720400000000001E-3</c:v>
                </c:pt>
                <c:pt idx="3">
                  <c:v>7.7580599999999998E-3</c:v>
                </c:pt>
                <c:pt idx="4">
                  <c:v>1.034408E-2</c:v>
                </c:pt>
                <c:pt idx="5">
                  <c:v>1.29301E-2</c:v>
                </c:pt>
              </c:numCache>
            </c:numRef>
          </c:xVal>
          <c:yVal>
            <c:numRef>
              <c:f>'VB013-2011 white to pink'!$T$16:$T$21</c:f>
              <c:numCache>
                <c:formatCode>0.00000</c:formatCode>
                <c:ptCount val="6"/>
                <c:pt idx="0">
                  <c:v>0</c:v>
                </c:pt>
                <c:pt idx="1">
                  <c:v>1.3241224794622852</c:v>
                </c:pt>
                <c:pt idx="2">
                  <c:v>2.4355072463768117</c:v>
                </c:pt>
                <c:pt idx="3">
                  <c:v>3.6569343065693429</c:v>
                </c:pt>
                <c:pt idx="4">
                  <c:v>4.6577743902439028</c:v>
                </c:pt>
                <c:pt idx="5">
                  <c:v>5.7448028673835125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092608"/>
        <c:axId val="145094528"/>
      </c:scatterChart>
      <c:valAx>
        <c:axId val="145092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5094528"/>
        <c:crosses val="autoZero"/>
        <c:crossBetween val="midCat"/>
      </c:valAx>
      <c:valAx>
        <c:axId val="1450945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5092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'VB013-2011 white to pink'!$P$16:$P$21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'VB013-2011 white to pink'!$U$16:$U$21</c:f>
              <c:numCache>
                <c:formatCode>General</c:formatCode>
                <c:ptCount val="6"/>
                <c:pt idx="0">
                  <c:v>1.793512658227848</c:v>
                </c:pt>
                <c:pt idx="1">
                  <c:v>1.5743091859596714</c:v>
                </c:pt>
                <c:pt idx="2">
                  <c:v>1.0934782608695652</c:v>
                </c:pt>
                <c:pt idx="3">
                  <c:v>1.0875912408759123</c:v>
                </c:pt>
                <c:pt idx="4">
                  <c:v>0.48704268292682928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742464"/>
        <c:axId val="145621760"/>
      </c:scatterChart>
      <c:valAx>
        <c:axId val="145742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5621760"/>
        <c:crosses val="autoZero"/>
        <c:crossBetween val="midCat"/>
      </c:valAx>
      <c:valAx>
        <c:axId val="145621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57424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'VB072-2011 white to pink'!$O$16:$O$21</c:f>
              <c:numCache>
                <c:formatCode>0.00000</c:formatCode>
                <c:ptCount val="6"/>
                <c:pt idx="0">
                  <c:v>0</c:v>
                </c:pt>
                <c:pt idx="1">
                  <c:v>2.5860200000000001E-3</c:v>
                </c:pt>
                <c:pt idx="2">
                  <c:v>5.1720400000000001E-3</c:v>
                </c:pt>
                <c:pt idx="3">
                  <c:v>7.7580599999999998E-3</c:v>
                </c:pt>
                <c:pt idx="4">
                  <c:v>1.034408E-2</c:v>
                </c:pt>
                <c:pt idx="5">
                  <c:v>1.29301E-2</c:v>
                </c:pt>
              </c:numCache>
            </c:numRef>
          </c:xVal>
          <c:yVal>
            <c:numRef>
              <c:f>'VB072-2011 white to pink'!$T$16:$T$21</c:f>
              <c:numCache>
                <c:formatCode>0.00000</c:formatCode>
                <c:ptCount val="6"/>
                <c:pt idx="0">
                  <c:v>0</c:v>
                </c:pt>
                <c:pt idx="1">
                  <c:v>1.3241224794622852</c:v>
                </c:pt>
                <c:pt idx="2">
                  <c:v>2.4355072463768117</c:v>
                </c:pt>
                <c:pt idx="3">
                  <c:v>3.6569343065693429</c:v>
                </c:pt>
                <c:pt idx="4">
                  <c:v>4.6577743902439028</c:v>
                </c:pt>
                <c:pt idx="5">
                  <c:v>5.7448028673835125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651584"/>
        <c:axId val="145666048"/>
      </c:scatterChart>
      <c:valAx>
        <c:axId val="145651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5666048"/>
        <c:crosses val="autoZero"/>
        <c:crossBetween val="midCat"/>
      </c:valAx>
      <c:valAx>
        <c:axId val="1456660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56515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'VB072-2011 white to pink'!$P$16:$P$21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'VB072-2011 white to pink'!$U$16:$U$21</c:f>
              <c:numCache>
                <c:formatCode>General</c:formatCode>
                <c:ptCount val="6"/>
                <c:pt idx="0">
                  <c:v>1.793512658227848</c:v>
                </c:pt>
                <c:pt idx="1">
                  <c:v>1.5743091859596714</c:v>
                </c:pt>
                <c:pt idx="2">
                  <c:v>1.0934782608695652</c:v>
                </c:pt>
                <c:pt idx="3">
                  <c:v>1.0875912408759123</c:v>
                </c:pt>
                <c:pt idx="4">
                  <c:v>0.48704268292682928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901824"/>
        <c:axId val="145908096"/>
      </c:scatterChart>
      <c:valAx>
        <c:axId val="145901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5908096"/>
        <c:crosses val="autoZero"/>
        <c:crossBetween val="midCat"/>
      </c:valAx>
      <c:valAx>
        <c:axId val="1459080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5901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DHA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-0.69928598390084185"/>
                  <c:y val="-0.34128113160799928"/>
                </c:manualLayout>
              </c:layout>
              <c:numFmt formatCode="General" sourceLinked="0"/>
            </c:trendlineLbl>
          </c:trendline>
          <c:xVal>
            <c:numRef>
              <c:f>'VB014-2011 white to pink'!$O$16:$O$21</c:f>
              <c:numCache>
                <c:formatCode>0.00000</c:formatCode>
                <c:ptCount val="6"/>
                <c:pt idx="0">
                  <c:v>0</c:v>
                </c:pt>
                <c:pt idx="1">
                  <c:v>2.5860200000000001E-3</c:v>
                </c:pt>
                <c:pt idx="2">
                  <c:v>5.1720400000000001E-3</c:v>
                </c:pt>
                <c:pt idx="3">
                  <c:v>7.7580599999999998E-3</c:v>
                </c:pt>
                <c:pt idx="4">
                  <c:v>1.034408E-2</c:v>
                </c:pt>
                <c:pt idx="5">
                  <c:v>1.29301E-2</c:v>
                </c:pt>
              </c:numCache>
            </c:numRef>
          </c:xVal>
          <c:yVal>
            <c:numRef>
              <c:f>'VB014-2011 white to pink'!$T$16:$T$21</c:f>
              <c:numCache>
                <c:formatCode>0.00000</c:formatCode>
                <c:ptCount val="6"/>
                <c:pt idx="0">
                  <c:v>0</c:v>
                </c:pt>
                <c:pt idx="1">
                  <c:v>1.3241224794622852</c:v>
                </c:pt>
                <c:pt idx="2">
                  <c:v>2.4355072463768117</c:v>
                </c:pt>
                <c:pt idx="3">
                  <c:v>3.6569343065693429</c:v>
                </c:pt>
                <c:pt idx="4">
                  <c:v>4.6577743902439028</c:v>
                </c:pt>
                <c:pt idx="5">
                  <c:v>5.7448028673835125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060800"/>
        <c:axId val="146062720"/>
      </c:scatterChart>
      <c:valAx>
        <c:axId val="146060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DHA (mg)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6062720"/>
        <c:crosses val="autoZero"/>
        <c:crossBetween val="midCat"/>
      </c:valAx>
      <c:valAx>
        <c:axId val="1460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DHA/HA</a:t>
                </a:r>
              </a:p>
            </c:rich>
          </c:tx>
          <c:overlay val="0"/>
        </c:title>
        <c:numFmt formatCode="0.00000" sourceLinked="1"/>
        <c:majorTickMark val="out"/>
        <c:minorTickMark val="none"/>
        <c:tickLblPos val="nextTo"/>
        <c:crossAx val="146060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NZ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intercept val="0"/>
            <c:dispRSqr val="1"/>
            <c:dispEq val="1"/>
            <c:trendlineLbl>
              <c:layout>
                <c:manualLayout>
                  <c:x val="6.3017122859642546E-2"/>
                  <c:y val="-0.29348914040886048"/>
                </c:manualLayout>
              </c:layout>
              <c:numFmt formatCode="General" sourceLinked="0"/>
            </c:trendlineLbl>
          </c:trendline>
          <c:xVal>
            <c:numRef>
              <c:f>'VB014-2011 white to pink'!$P$16:$P$21</c:f>
              <c:numCache>
                <c:formatCode>General</c:formatCode>
                <c:ptCount val="6"/>
                <c:pt idx="0">
                  <c:v>1.8772000000000004E-2</c:v>
                </c:pt>
                <c:pt idx="1">
                  <c:v>1.5017600000000002E-2</c:v>
                </c:pt>
                <c:pt idx="2">
                  <c:v>1.1263200000000001E-2</c:v>
                </c:pt>
                <c:pt idx="3">
                  <c:v>7.5088000000000012E-3</c:v>
                </c:pt>
                <c:pt idx="4">
                  <c:v>3.7544000000000006E-3</c:v>
                </c:pt>
                <c:pt idx="5">
                  <c:v>0</c:v>
                </c:pt>
              </c:numCache>
            </c:numRef>
          </c:xVal>
          <c:yVal>
            <c:numRef>
              <c:f>'VB014-2011 white to pink'!$U$16:$U$21</c:f>
              <c:numCache>
                <c:formatCode>General</c:formatCode>
                <c:ptCount val="6"/>
                <c:pt idx="0">
                  <c:v>1.793512658227848</c:v>
                </c:pt>
                <c:pt idx="1">
                  <c:v>1.5743091859596714</c:v>
                </c:pt>
                <c:pt idx="2">
                  <c:v>1.0934782608695652</c:v>
                </c:pt>
                <c:pt idx="3">
                  <c:v>1.0875912408759123</c:v>
                </c:pt>
                <c:pt idx="4">
                  <c:v>0.48704268292682928</c:v>
                </c:pt>
                <c:pt idx="5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074240"/>
        <c:axId val="145773312"/>
      </c:scatterChart>
      <c:valAx>
        <c:axId val="146074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NZ"/>
                  <a:t>MGO (mg)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5773312"/>
        <c:crosses val="autoZero"/>
        <c:crossBetween val="midCat"/>
      </c:valAx>
      <c:valAx>
        <c:axId val="1457733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NZ"/>
                  <a:t>MGO/HA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6074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52387</xdr:rowOff>
    </xdr:from>
    <xdr:to>
      <xdr:col>15</xdr:col>
      <xdr:colOff>352425</xdr:colOff>
      <xdr:row>12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390525</xdr:colOff>
      <xdr:row>0</xdr:row>
      <xdr:rowOff>38100</xdr:rowOff>
    </xdr:from>
    <xdr:to>
      <xdr:col>22</xdr:col>
      <xdr:colOff>123825</xdr:colOff>
      <xdr:row>12</xdr:row>
      <xdr:rowOff>80963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</xdr:row>
          <xdr:rowOff>0</xdr:rowOff>
        </xdr:from>
        <xdr:to>
          <xdr:col>3</xdr:col>
          <xdr:colOff>361950</xdr:colOff>
          <xdr:row>15</xdr:row>
          <xdr:rowOff>76200</xdr:rowOff>
        </xdr:to>
        <xdr:pic>
          <xdr:nvPicPr>
            <xdr:cNvPr id="5" name="Picture 4"/>
            <xdr:cNvPicPr>
              <a:picLocks noChangeAspect="1" noChangeArrowheads="1"/>
              <a:extLst>
                <a:ext uri="{84589F7E-364E-4C9E-8A38-B11213B215E9}">
                  <a14:cameraTool cellRange="'VB013-2011 white to pink'!$A$40:$D$53" spid="_x0000_s4198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609600" y="190500"/>
              <a:ext cx="2705100" cy="2743200"/>
            </a:xfrm>
            <a:prstGeom prst="rect">
              <a:avLst/>
            </a:prstGeom>
            <a:ln w="38100" cap="sq">
              <a:solidFill>
                <a:srgbClr val="000000"/>
              </a:solidFill>
              <a:prstDash val="solid"/>
              <a:miter lim="800000"/>
            </a:ln>
            <a:effectLst>
              <a:outerShdw blurRad="50800" dist="38100" dir="2700000" algn="tl" rotWithShape="0">
                <a:srgbClr val="000000">
                  <a:alpha val="43000"/>
                </a:srgbClr>
              </a:outerShdw>
            </a:effectLst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38100</xdr:colOff>
          <xdr:row>0</xdr:row>
          <xdr:rowOff>180975</xdr:rowOff>
        </xdr:from>
        <xdr:to>
          <xdr:col>13</xdr:col>
          <xdr:colOff>400050</xdr:colOff>
          <xdr:row>15</xdr:row>
          <xdr:rowOff>66675</xdr:rowOff>
        </xdr:to>
        <xdr:pic>
          <xdr:nvPicPr>
            <xdr:cNvPr id="6" name="Picture 5"/>
            <xdr:cNvPicPr>
              <a:picLocks noChangeAspect="1" noChangeArrowheads="1"/>
              <a:extLst>
                <a:ext uri="{84589F7E-364E-4C9E-8A38-B11213B215E9}">
                  <a14:cameraTool cellRange="'VB014-2011 white to pink'!$A$40:$D$53" spid="_x0000_s4199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9782175" y="180975"/>
              <a:ext cx="2705100" cy="2743200"/>
            </a:xfrm>
            <a:prstGeom prst="rect">
              <a:avLst/>
            </a:prstGeom>
            <a:ln w="38100" cap="sq">
              <a:solidFill>
                <a:srgbClr val="000000"/>
              </a:solidFill>
              <a:prstDash val="solid"/>
              <a:miter lim="800000"/>
            </a:ln>
            <a:effectLst>
              <a:outerShdw blurRad="50800" dist="38100" dir="2700000" algn="tl" rotWithShape="0">
                <a:srgbClr val="000000">
                  <a:alpha val="43000"/>
                </a:srgbClr>
              </a:outerShdw>
            </a:effectLst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0</xdr:row>
          <xdr:rowOff>180975</xdr:rowOff>
        </xdr:from>
        <xdr:to>
          <xdr:col>8</xdr:col>
          <xdr:colOff>400050</xdr:colOff>
          <xdr:row>15</xdr:row>
          <xdr:rowOff>66675</xdr:rowOff>
        </xdr:to>
        <xdr:pic>
          <xdr:nvPicPr>
            <xdr:cNvPr id="7" name="Picture 6"/>
            <xdr:cNvPicPr>
              <a:picLocks noChangeAspect="1" noChangeArrowheads="1"/>
              <a:extLst>
                <a:ext uri="{84589F7E-364E-4C9E-8A38-B11213B215E9}">
                  <a14:cameraTool cellRange="'VB072-2011 white to pink'!$A$40:$D$53" spid="_x0000_s4200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8382000" y="180975"/>
              <a:ext cx="2705100" cy="2743200"/>
            </a:xfrm>
            <a:prstGeom prst="rect">
              <a:avLst/>
            </a:prstGeom>
            <a:ln w="38100" cap="sq">
              <a:solidFill>
                <a:srgbClr val="000000"/>
              </a:solidFill>
              <a:prstDash val="solid"/>
              <a:miter lim="800000"/>
            </a:ln>
            <a:effectLst>
              <a:outerShdw blurRad="50800" dist="38100" dir="2700000" algn="tl" rotWithShape="0">
                <a:srgbClr val="000000">
                  <a:alpha val="43000"/>
                </a:srgbClr>
              </a:outerShdw>
            </a:effectLst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W31" zoomScaleNormal="100" workbookViewId="0">
      <selection activeCell="Y49" sqref="Y49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91</v>
      </c>
      <c r="C1" s="1" t="s">
        <v>1</v>
      </c>
      <c r="D1" s="2">
        <v>2011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23" t="s">
        <v>2</v>
      </c>
      <c r="H2" s="123"/>
      <c r="I2" s="123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24" t="s">
        <v>3</v>
      </c>
      <c r="B3" s="124"/>
      <c r="C3" s="124"/>
      <c r="D3" s="124"/>
      <c r="E3" s="124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4</v>
      </c>
      <c r="C4" s="9" t="s">
        <v>5</v>
      </c>
      <c r="D4" s="9" t="s">
        <v>6</v>
      </c>
      <c r="E4" s="10"/>
      <c r="G4" s="3" t="s">
        <v>7</v>
      </c>
      <c r="H4" s="3">
        <f>400/20</f>
        <v>20</v>
      </c>
      <c r="I4" s="3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92</v>
      </c>
      <c r="B5" s="10">
        <v>118.2</v>
      </c>
      <c r="C5" s="12">
        <v>2.7</v>
      </c>
      <c r="D5" s="10">
        <v>0</v>
      </c>
      <c r="E5" s="10"/>
      <c r="G5" s="3" t="s">
        <v>9</v>
      </c>
      <c r="H5" s="3">
        <f>(11.56*0.9)/20</f>
        <v>0.5202</v>
      </c>
      <c r="I5" s="3" t="s">
        <v>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93</v>
      </c>
      <c r="B6" s="10">
        <v>131.9</v>
      </c>
      <c r="C6" s="12">
        <v>11.3</v>
      </c>
      <c r="D6" s="10">
        <v>0</v>
      </c>
      <c r="E6" s="10"/>
      <c r="G6" s="3" t="s">
        <v>10</v>
      </c>
      <c r="H6" s="3">
        <f>(46.93*0.4)/10</f>
        <v>1.8772000000000002</v>
      </c>
      <c r="I6" s="3" t="s">
        <v>8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94</v>
      </c>
      <c r="B7" s="10">
        <v>133.80000000000001</v>
      </c>
      <c r="C7" s="12">
        <v>8.1999999999999993</v>
      </c>
      <c r="D7" s="10">
        <v>0</v>
      </c>
      <c r="E7" s="10"/>
      <c r="G7" s="3" t="s">
        <v>11</v>
      </c>
      <c r="H7" s="3"/>
      <c r="I7" s="3" t="s">
        <v>8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3"/>
      <c r="Z7" s="13"/>
      <c r="AA7" s="7"/>
      <c r="AB7" s="7"/>
      <c r="AC7" s="7"/>
      <c r="AD7" s="11"/>
    </row>
    <row r="8" spans="1:30" x14ac:dyDescent="0.25">
      <c r="A8" s="10" t="s">
        <v>95</v>
      </c>
      <c r="B8" s="10">
        <v>134.4</v>
      </c>
      <c r="C8" s="12">
        <v>24.2</v>
      </c>
      <c r="D8" s="10">
        <v>0</v>
      </c>
      <c r="E8" s="10"/>
      <c r="G8" s="3" t="s">
        <v>12</v>
      </c>
      <c r="H8" s="3">
        <f>(26.66*0.97)/20</f>
        <v>1.29301</v>
      </c>
      <c r="I8" s="3" t="s">
        <v>8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96</v>
      </c>
      <c r="B9" s="10">
        <v>133.1</v>
      </c>
      <c r="C9" s="12">
        <v>12.9</v>
      </c>
      <c r="D9" s="10">
        <v>0</v>
      </c>
      <c r="E9" s="10"/>
      <c r="G9" s="3" t="s">
        <v>13</v>
      </c>
      <c r="H9" s="3"/>
      <c r="I9" s="3" t="s">
        <v>8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97</v>
      </c>
      <c r="B10" s="10">
        <v>140</v>
      </c>
      <c r="C10" s="12">
        <v>30.8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23"/>
      <c r="S10" s="123"/>
      <c r="T10" s="123"/>
      <c r="U10" s="123"/>
      <c r="V10" s="123"/>
      <c r="W10" s="123"/>
      <c r="X10" s="14"/>
      <c r="Y10" s="5"/>
      <c r="Z10" s="5"/>
      <c r="AA10" s="5"/>
      <c r="AB10" s="5"/>
      <c r="AC10" s="5"/>
      <c r="AD10" s="5"/>
    </row>
    <row r="11" spans="1:30" x14ac:dyDescent="0.25">
      <c r="A11" s="10" t="s">
        <v>98</v>
      </c>
      <c r="B11" s="10">
        <v>136.5</v>
      </c>
      <c r="C11" s="12">
        <v>3.4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5"/>
      <c r="Y11" s="13"/>
      <c r="Z11" s="13"/>
      <c r="AA11" s="7"/>
      <c r="AB11" s="7"/>
      <c r="AC11" s="7"/>
      <c r="AD11" s="11"/>
    </row>
    <row r="12" spans="1:30" x14ac:dyDescent="0.25">
      <c r="A12" s="10" t="s">
        <v>99</v>
      </c>
      <c r="B12" s="10">
        <v>134.5</v>
      </c>
      <c r="C12" s="12">
        <v>1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5"/>
      <c r="AA12" s="11"/>
      <c r="AB12" s="11"/>
      <c r="AC12" s="11"/>
    </row>
    <row r="13" spans="1:30" x14ac:dyDescent="0.25">
      <c r="A13" s="10" t="s">
        <v>100</v>
      </c>
      <c r="B13" s="10">
        <v>135.30000000000001</v>
      </c>
      <c r="C13" s="12">
        <v>1.1000000000000001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5"/>
    </row>
    <row r="14" spans="1:30" x14ac:dyDescent="0.25">
      <c r="A14" s="10" t="s">
        <v>101</v>
      </c>
      <c r="B14" s="10">
        <v>99.9</v>
      </c>
      <c r="C14" s="12">
        <v>0.66</v>
      </c>
      <c r="D14" s="10">
        <v>0</v>
      </c>
      <c r="E14" s="10"/>
      <c r="G14" s="3"/>
      <c r="H14" s="3"/>
      <c r="I14" s="3"/>
      <c r="J14" s="16"/>
      <c r="K14" s="125" t="s">
        <v>14</v>
      </c>
      <c r="L14" s="125"/>
      <c r="M14" s="125"/>
      <c r="N14" s="126" t="s">
        <v>15</v>
      </c>
      <c r="O14" s="126"/>
      <c r="P14" s="126"/>
      <c r="Q14" s="127" t="s">
        <v>16</v>
      </c>
      <c r="R14" s="127"/>
      <c r="S14" s="127"/>
      <c r="T14" s="128" t="s">
        <v>17</v>
      </c>
      <c r="U14" s="128"/>
      <c r="V14" s="3"/>
      <c r="W14" s="3"/>
      <c r="X14" s="15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7" t="s">
        <v>0</v>
      </c>
      <c r="K15" s="18" t="s">
        <v>18</v>
      </c>
      <c r="L15" s="18" t="s">
        <v>19</v>
      </c>
      <c r="M15" s="18" t="s">
        <v>20</v>
      </c>
      <c r="N15" s="19" t="s">
        <v>21</v>
      </c>
      <c r="O15" s="19" t="s">
        <v>22</v>
      </c>
      <c r="P15" s="19" t="s">
        <v>23</v>
      </c>
      <c r="Q15" s="20" t="s">
        <v>4</v>
      </c>
      <c r="R15" s="20" t="s">
        <v>5</v>
      </c>
      <c r="S15" s="20" t="s">
        <v>6</v>
      </c>
      <c r="T15" s="17" t="s">
        <v>24</v>
      </c>
      <c r="U15" s="17" t="s">
        <v>25</v>
      </c>
      <c r="V15" s="3"/>
      <c r="W15" s="3"/>
      <c r="X15" s="15"/>
      <c r="Y15" s="13"/>
      <c r="Z15" s="13"/>
      <c r="AA15" s="7"/>
      <c r="AB15" s="7"/>
      <c r="AC15" s="7"/>
      <c r="AD15" s="21"/>
    </row>
    <row r="16" spans="1:30" x14ac:dyDescent="0.25">
      <c r="A16" s="10" t="s">
        <v>26</v>
      </c>
      <c r="B16" s="10">
        <v>126.4</v>
      </c>
      <c r="C16" s="10">
        <v>0</v>
      </c>
      <c r="D16" s="10">
        <v>226.7</v>
      </c>
      <c r="E16" s="10"/>
      <c r="G16" s="3"/>
      <c r="H16" s="3"/>
      <c r="I16" s="3"/>
      <c r="J16" s="22">
        <v>1</v>
      </c>
      <c r="K16" s="23">
        <v>10</v>
      </c>
      <c r="L16" s="23">
        <v>0</v>
      </c>
      <c r="M16" s="23">
        <v>10</v>
      </c>
      <c r="N16" s="24">
        <f t="shared" ref="N16:N21" si="0">$H$5*(K16/1000)</f>
        <v>5.202E-3</v>
      </c>
      <c r="O16" s="25">
        <f>$H$7*(L16/1000)</f>
        <v>0</v>
      </c>
      <c r="P16" s="24">
        <f t="shared" ref="P16:P21" si="1">$H$6*(M16/1000)</f>
        <v>1.8772000000000004E-2</v>
      </c>
      <c r="Q16" s="26">
        <f t="shared" ref="Q16:S21" si="2">B16</f>
        <v>126.4</v>
      </c>
      <c r="R16" s="26">
        <f t="shared" si="2"/>
        <v>0</v>
      </c>
      <c r="S16" s="26">
        <f t="shared" si="2"/>
        <v>226.7</v>
      </c>
      <c r="T16" s="27">
        <f t="shared" ref="T16:T21" si="3">R16/Q16</f>
        <v>0</v>
      </c>
      <c r="U16" s="22">
        <f t="shared" ref="U16:U21" si="4">S16/Q16</f>
        <v>1.793512658227848</v>
      </c>
      <c r="V16" s="3"/>
      <c r="W16" s="3"/>
      <c r="X16" s="15"/>
      <c r="AA16" s="11"/>
      <c r="AB16" s="11"/>
      <c r="AC16" s="11"/>
    </row>
    <row r="17" spans="1:35" x14ac:dyDescent="0.25">
      <c r="A17" s="10" t="s">
        <v>27</v>
      </c>
      <c r="B17" s="10">
        <v>133.9</v>
      </c>
      <c r="C17" s="10">
        <v>177.3</v>
      </c>
      <c r="D17" s="10">
        <v>210.8</v>
      </c>
      <c r="E17" s="10"/>
      <c r="G17" s="28" t="s">
        <v>28</v>
      </c>
      <c r="H17" s="2">
        <v>453.64</v>
      </c>
      <c r="I17" s="3"/>
      <c r="J17" s="22">
        <v>2</v>
      </c>
      <c r="K17" s="23">
        <v>10</v>
      </c>
      <c r="L17" s="23">
        <v>2</v>
      </c>
      <c r="M17" s="23">
        <v>8</v>
      </c>
      <c r="N17" s="24">
        <f t="shared" si="0"/>
        <v>5.202E-3</v>
      </c>
      <c r="O17" s="25">
        <f>$H$8*(L17/1000)</f>
        <v>2.5860200000000001E-3</v>
      </c>
      <c r="P17" s="24">
        <f t="shared" si="1"/>
        <v>1.5017600000000002E-2</v>
      </c>
      <c r="Q17" s="26">
        <f t="shared" si="2"/>
        <v>133.9</v>
      </c>
      <c r="R17" s="26">
        <f t="shared" si="2"/>
        <v>177.3</v>
      </c>
      <c r="S17" s="26">
        <f t="shared" si="2"/>
        <v>210.8</v>
      </c>
      <c r="T17" s="27">
        <f t="shared" si="3"/>
        <v>1.3241224794622852</v>
      </c>
      <c r="U17" s="22">
        <f t="shared" si="4"/>
        <v>1.5743091859596714</v>
      </c>
      <c r="V17" s="3"/>
      <c r="W17" s="3"/>
      <c r="X17" s="15"/>
    </row>
    <row r="18" spans="1:35" x14ac:dyDescent="0.25">
      <c r="A18" s="10" t="s">
        <v>29</v>
      </c>
      <c r="B18" s="10">
        <v>138</v>
      </c>
      <c r="C18" s="10">
        <v>336.1</v>
      </c>
      <c r="D18" s="10">
        <v>150.9</v>
      </c>
      <c r="E18" s="10"/>
      <c r="G18" s="28" t="s">
        <v>30</v>
      </c>
      <c r="H18" s="29">
        <f>51.09/10</f>
        <v>5.109</v>
      </c>
      <c r="I18" s="3"/>
      <c r="J18" s="22">
        <v>3</v>
      </c>
      <c r="K18" s="23">
        <v>10</v>
      </c>
      <c r="L18" s="23">
        <v>4</v>
      </c>
      <c r="M18" s="23">
        <v>6</v>
      </c>
      <c r="N18" s="24">
        <f t="shared" si="0"/>
        <v>5.202E-3</v>
      </c>
      <c r="O18" s="25">
        <f t="shared" ref="O18:O21" si="5">$H$8*(L18/1000)</f>
        <v>5.1720400000000001E-3</v>
      </c>
      <c r="P18" s="24">
        <f t="shared" si="1"/>
        <v>1.1263200000000001E-2</v>
      </c>
      <c r="Q18" s="26">
        <f t="shared" si="2"/>
        <v>138</v>
      </c>
      <c r="R18" s="26">
        <f t="shared" si="2"/>
        <v>336.1</v>
      </c>
      <c r="S18" s="26">
        <f t="shared" si="2"/>
        <v>150.9</v>
      </c>
      <c r="T18" s="27">
        <f t="shared" si="3"/>
        <v>2.4355072463768117</v>
      </c>
      <c r="U18" s="22">
        <f t="shared" si="4"/>
        <v>1.0934782608695652</v>
      </c>
      <c r="V18" s="3"/>
      <c r="W18" s="3"/>
      <c r="X18" s="15"/>
      <c r="Y18" s="15"/>
      <c r="Z18" s="15"/>
    </row>
    <row r="19" spans="1:35" x14ac:dyDescent="0.25">
      <c r="A19" s="10" t="s">
        <v>31</v>
      </c>
      <c r="B19" s="10">
        <v>137</v>
      </c>
      <c r="C19" s="10">
        <v>501</v>
      </c>
      <c r="D19" s="10">
        <v>149</v>
      </c>
      <c r="E19" s="10"/>
      <c r="G19" s="3"/>
      <c r="H19" s="3"/>
      <c r="I19" s="3"/>
      <c r="J19" s="22">
        <v>4</v>
      </c>
      <c r="K19" s="23">
        <v>10</v>
      </c>
      <c r="L19" s="23">
        <v>6</v>
      </c>
      <c r="M19" s="23">
        <v>4</v>
      </c>
      <c r="N19" s="24">
        <f t="shared" si="0"/>
        <v>5.202E-3</v>
      </c>
      <c r="O19" s="25">
        <f t="shared" si="5"/>
        <v>7.7580599999999998E-3</v>
      </c>
      <c r="P19" s="24">
        <f t="shared" si="1"/>
        <v>7.5088000000000012E-3</v>
      </c>
      <c r="Q19" s="26">
        <f t="shared" si="2"/>
        <v>137</v>
      </c>
      <c r="R19" s="26">
        <f t="shared" si="2"/>
        <v>501</v>
      </c>
      <c r="S19" s="26">
        <f t="shared" si="2"/>
        <v>149</v>
      </c>
      <c r="T19" s="27">
        <f t="shared" si="3"/>
        <v>3.6569343065693429</v>
      </c>
      <c r="U19" s="22">
        <f t="shared" si="4"/>
        <v>1.0875912408759123</v>
      </c>
      <c r="V19" s="3"/>
      <c r="W19" s="3"/>
      <c r="AE19" s="13"/>
      <c r="AF19" s="30"/>
    </row>
    <row r="20" spans="1:35" x14ac:dyDescent="0.25">
      <c r="A20" s="10" t="s">
        <v>32</v>
      </c>
      <c r="B20" s="10">
        <v>131.19999999999999</v>
      </c>
      <c r="C20" s="10">
        <v>611.1</v>
      </c>
      <c r="D20" s="10">
        <v>63.9</v>
      </c>
      <c r="E20" s="10"/>
      <c r="G20" s="3"/>
      <c r="H20" s="3"/>
      <c r="I20" s="3"/>
      <c r="J20" s="22">
        <v>5</v>
      </c>
      <c r="K20" s="23">
        <v>10</v>
      </c>
      <c r="L20" s="23">
        <v>8</v>
      </c>
      <c r="M20" s="23">
        <v>2</v>
      </c>
      <c r="N20" s="24">
        <f t="shared" si="0"/>
        <v>5.202E-3</v>
      </c>
      <c r="O20" s="25">
        <f t="shared" si="5"/>
        <v>1.034408E-2</v>
      </c>
      <c r="P20" s="24">
        <f t="shared" si="1"/>
        <v>3.7544000000000006E-3</v>
      </c>
      <c r="Q20" s="26">
        <f t="shared" si="2"/>
        <v>131.19999999999999</v>
      </c>
      <c r="R20" s="26">
        <f t="shared" si="2"/>
        <v>611.1</v>
      </c>
      <c r="S20" s="26">
        <f t="shared" si="2"/>
        <v>63.9</v>
      </c>
      <c r="T20" s="27">
        <f t="shared" si="3"/>
        <v>4.6577743902439028</v>
      </c>
      <c r="U20" s="22">
        <f t="shared" si="4"/>
        <v>0.48704268292682928</v>
      </c>
      <c r="V20" s="3"/>
      <c r="W20" s="3"/>
    </row>
    <row r="21" spans="1:35" x14ac:dyDescent="0.25">
      <c r="A21" s="10" t="s">
        <v>33</v>
      </c>
      <c r="B21" s="10">
        <v>139.5</v>
      </c>
      <c r="C21" s="10">
        <v>801.4</v>
      </c>
      <c r="D21" s="10">
        <v>0</v>
      </c>
      <c r="E21" s="10"/>
      <c r="G21" s="3"/>
      <c r="H21" s="3"/>
      <c r="I21" s="3"/>
      <c r="J21" s="22">
        <v>6</v>
      </c>
      <c r="K21" s="23">
        <v>10</v>
      </c>
      <c r="L21" s="23">
        <v>10</v>
      </c>
      <c r="M21" s="23">
        <v>0</v>
      </c>
      <c r="N21" s="24">
        <f t="shared" si="0"/>
        <v>5.202E-3</v>
      </c>
      <c r="O21" s="25">
        <f t="shared" si="5"/>
        <v>1.29301E-2</v>
      </c>
      <c r="P21" s="24">
        <f t="shared" si="1"/>
        <v>0</v>
      </c>
      <c r="Q21" s="26">
        <f t="shared" si="2"/>
        <v>139.5</v>
      </c>
      <c r="R21" s="26">
        <f t="shared" si="2"/>
        <v>801.4</v>
      </c>
      <c r="S21" s="26">
        <f t="shared" si="2"/>
        <v>0</v>
      </c>
      <c r="T21" s="27">
        <f t="shared" si="3"/>
        <v>5.7448028673835125</v>
      </c>
      <c r="U21" s="22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1"/>
    </row>
    <row r="23" spans="1:35" ht="15.75" thickBot="1" x14ac:dyDescent="0.3">
      <c r="A23" s="9" t="s">
        <v>0</v>
      </c>
      <c r="B23" s="9" t="s">
        <v>34</v>
      </c>
      <c r="C23" s="9" t="s">
        <v>35</v>
      </c>
      <c r="D23" s="9" t="s">
        <v>36</v>
      </c>
      <c r="E23" s="9" t="s">
        <v>37</v>
      </c>
      <c r="G23" s="32" t="s">
        <v>38</v>
      </c>
      <c r="H23" s="33" t="s">
        <v>39</v>
      </c>
      <c r="I23" s="33" t="s">
        <v>40</v>
      </c>
      <c r="J23" s="34" t="s">
        <v>41</v>
      </c>
      <c r="K23" s="33" t="s">
        <v>42</v>
      </c>
      <c r="L23" s="33" t="s">
        <v>43</v>
      </c>
      <c r="M23" s="35" t="s">
        <v>44</v>
      </c>
      <c r="N23" s="33" t="s">
        <v>45</v>
      </c>
      <c r="O23" s="33" t="s">
        <v>46</v>
      </c>
      <c r="P23" s="33" t="s">
        <v>47</v>
      </c>
      <c r="Q23" s="34" t="s">
        <v>48</v>
      </c>
      <c r="R23" s="33" t="s">
        <v>49</v>
      </c>
      <c r="S23" s="33" t="s">
        <v>50</v>
      </c>
      <c r="T23" s="34" t="s">
        <v>51</v>
      </c>
      <c r="U23" s="36" t="s">
        <v>52</v>
      </c>
      <c r="V23" s="33" t="s">
        <v>53</v>
      </c>
      <c r="W23" s="34" t="s">
        <v>54</v>
      </c>
      <c r="X23" s="35" t="s">
        <v>55</v>
      </c>
      <c r="Y23" s="36" t="s">
        <v>56</v>
      </c>
      <c r="Z23" s="35" t="s">
        <v>57</v>
      </c>
      <c r="AA23" s="34" t="s">
        <v>58</v>
      </c>
      <c r="AB23" s="34" t="s">
        <v>59</v>
      </c>
      <c r="AC23" s="35" t="s">
        <v>60</v>
      </c>
      <c r="AD23" s="35" t="s">
        <v>61</v>
      </c>
      <c r="AF23" s="130" t="s">
        <v>62</v>
      </c>
      <c r="AG23" s="130"/>
      <c r="AH23" s="130"/>
      <c r="AI23" s="130"/>
    </row>
    <row r="24" spans="1:35" ht="15.75" thickTop="1" x14ac:dyDescent="0.25">
      <c r="A24" s="10" t="str">
        <f t="shared" ref="A24:A33" si="6">A5</f>
        <v>VB013-1</v>
      </c>
      <c r="B24" s="10">
        <v>152.30000000000001</v>
      </c>
      <c r="C24" s="10">
        <v>201.9</v>
      </c>
      <c r="D24" s="10">
        <v>887.5</v>
      </c>
      <c r="E24" s="10">
        <v>0</v>
      </c>
      <c r="G24" s="37" t="str">
        <f t="shared" ref="G24:G33" si="7">A5</f>
        <v>VB013-1</v>
      </c>
      <c r="H24" s="38">
        <f>$B$5</f>
        <v>118.2</v>
      </c>
      <c r="I24" s="38">
        <f>$C$5</f>
        <v>2.7</v>
      </c>
      <c r="J24" s="39">
        <f>$D$5</f>
        <v>0</v>
      </c>
      <c r="K24" s="38">
        <f t="shared" ref="K24:K30" si="8">I24/H24</f>
        <v>2.2842639593908632E-2</v>
      </c>
      <c r="L24" s="40">
        <f t="shared" ref="L24:L33" si="9">K24/$H$17</f>
        <v>5.0354112498696393E-5</v>
      </c>
      <c r="M24" s="41">
        <f t="shared" ref="M24:M33" si="10">ABS(($L$36-L24)/$L$37)</f>
        <v>0.68570387886921791</v>
      </c>
      <c r="N24" s="42">
        <f>$B$24</f>
        <v>152.30000000000001</v>
      </c>
      <c r="O24" s="42">
        <f>$C$24</f>
        <v>201.9</v>
      </c>
      <c r="P24" s="42">
        <f>$D$24</f>
        <v>887.5</v>
      </c>
      <c r="Q24" s="43">
        <f>$E$24</f>
        <v>0</v>
      </c>
      <c r="R24" s="42">
        <f t="shared" ref="R24:R33" si="11">N24/P24</f>
        <v>0.1716056338028169</v>
      </c>
      <c r="S24" s="42">
        <f t="shared" ref="S24:S33" si="12">O24/P24</f>
        <v>0.22749295774647887</v>
      </c>
      <c r="T24" s="44">
        <f t="shared" ref="T24:T33" si="13">Q24/P24</f>
        <v>0</v>
      </c>
      <c r="U24" s="45">
        <f>(R24*0.005*($H$18))/0.5335</f>
        <v>8.2168058397243827E-3</v>
      </c>
      <c r="V24" s="45">
        <f t="shared" ref="V24:V33" si="14">(S24*0.005*($H$18))/0.8217</f>
        <v>7.0722984126004671E-3</v>
      </c>
      <c r="W24" s="46">
        <f t="shared" ref="W24:W33" si="15">(T24*0.005*($H$18))/0.7126</f>
        <v>0</v>
      </c>
      <c r="X24" s="47">
        <f t="shared" ref="X24:X33" si="16">U24/V24</f>
        <v>1.1618296288353425</v>
      </c>
      <c r="Y24" s="48">
        <f t="shared" ref="Y24:Y33" si="17">(U24+V24+W24)*10</f>
        <v>0.1528910425232485</v>
      </c>
      <c r="Z24" s="41">
        <f t="shared" ref="Z24:Z33" si="18">ABS(($Y$36-Y24)/$Y$37)</f>
        <v>0.83576224072199234</v>
      </c>
      <c r="AA24" s="49">
        <f t="shared" ref="AA24:AA33" si="19">L24/Y24</f>
        <v>3.2934638725509106E-4</v>
      </c>
      <c r="AB24" s="50">
        <f>$AA$24</f>
        <v>3.2934638725509106E-4</v>
      </c>
      <c r="AC24" s="41">
        <f t="shared" ref="AC24:AC33" si="20">ABS(($AB$36-AB24)/$AB$37)</f>
        <v>1.3011347008634511</v>
      </c>
      <c r="AD24" s="39" t="s">
        <v>63</v>
      </c>
      <c r="AF24" s="131" t="s">
        <v>64</v>
      </c>
      <c r="AG24" s="131"/>
      <c r="AH24" s="51" t="s">
        <v>65</v>
      </c>
      <c r="AI24" t="s">
        <v>66</v>
      </c>
    </row>
    <row r="25" spans="1:35" x14ac:dyDescent="0.25">
      <c r="A25" s="10" t="str">
        <f t="shared" si="6"/>
        <v>VB013-2</v>
      </c>
      <c r="B25" s="10">
        <v>122.9</v>
      </c>
      <c r="C25" s="10">
        <v>140.4</v>
      </c>
      <c r="D25" s="10">
        <v>913.4</v>
      </c>
      <c r="E25" s="10">
        <v>0</v>
      </c>
      <c r="G25" s="37" t="str">
        <f t="shared" si="7"/>
        <v>VB013-2</v>
      </c>
      <c r="H25" s="38">
        <f>$B$6</f>
        <v>131.9</v>
      </c>
      <c r="I25" s="38">
        <f>$C$6</f>
        <v>11.3</v>
      </c>
      <c r="J25" s="39">
        <f>$D$6</f>
        <v>0</v>
      </c>
      <c r="K25" s="38">
        <f t="shared" si="8"/>
        <v>8.5670962850644433E-2</v>
      </c>
      <c r="L25" s="40">
        <f t="shared" si="9"/>
        <v>1.888523120770753E-4</v>
      </c>
      <c r="M25" s="41">
        <f t="shared" si="10"/>
        <v>0.16413109277407631</v>
      </c>
      <c r="N25" s="42">
        <f>$B$25</f>
        <v>122.9</v>
      </c>
      <c r="O25" s="42">
        <f>$C$25</f>
        <v>140.4</v>
      </c>
      <c r="P25" s="42">
        <f>$D$25</f>
        <v>913.4</v>
      </c>
      <c r="Q25" s="43">
        <f>$E$25</f>
        <v>0</v>
      </c>
      <c r="R25" s="42">
        <f t="shared" si="11"/>
        <v>0.13455222246551349</v>
      </c>
      <c r="S25" s="42">
        <f t="shared" si="12"/>
        <v>0.15371140792642873</v>
      </c>
      <c r="T25" s="44">
        <f t="shared" si="13"/>
        <v>0</v>
      </c>
      <c r="U25" s="45">
        <f t="shared" ref="U25:U33" si="21">(R25*0.005*($H$18))/0.5335</f>
        <v>6.4426176623833967E-3</v>
      </c>
      <c r="V25" s="45">
        <f t="shared" si="14"/>
        <v>4.7785784537916791E-3</v>
      </c>
      <c r="W25" s="46">
        <f t="shared" si="15"/>
        <v>0</v>
      </c>
      <c r="X25" s="47">
        <f t="shared" si="16"/>
        <v>1.3482289188474754</v>
      </c>
      <c r="Y25" s="48">
        <f t="shared" si="17"/>
        <v>0.11221196116175075</v>
      </c>
      <c r="Z25" s="41">
        <f t="shared" si="18"/>
        <v>0.19188275117325562</v>
      </c>
      <c r="AA25" s="52">
        <f t="shared" si="19"/>
        <v>1.6829962699328406E-3</v>
      </c>
      <c r="AB25" s="50">
        <f>$AA$26</f>
        <v>1.7593268297190414E-3</v>
      </c>
      <c r="AC25" s="41">
        <f t="shared" si="20"/>
        <v>0.11274415760964257</v>
      </c>
      <c r="AD25" s="39">
        <f>(AB24-AB33)/AB37</f>
        <v>-2.6393373517439547</v>
      </c>
      <c r="AF25" s="132" t="s">
        <v>67</v>
      </c>
      <c r="AG25" s="132"/>
      <c r="AH25">
        <v>2.1760000000000002</v>
      </c>
      <c r="AI25">
        <v>2.41</v>
      </c>
    </row>
    <row r="26" spans="1:35" x14ac:dyDescent="0.25">
      <c r="A26" s="10" t="str">
        <f t="shared" si="6"/>
        <v>VB013-3</v>
      </c>
      <c r="B26" s="10">
        <v>74.3</v>
      </c>
      <c r="C26" s="10">
        <v>84.6</v>
      </c>
      <c r="D26" s="10">
        <v>805.8</v>
      </c>
      <c r="E26" s="10">
        <v>0</v>
      </c>
      <c r="G26" s="37" t="str">
        <f t="shared" si="7"/>
        <v>VB013-3</v>
      </c>
      <c r="H26" s="38">
        <f>$B$7</f>
        <v>133.80000000000001</v>
      </c>
      <c r="I26" s="38">
        <f>$C$7</f>
        <v>8.1999999999999993</v>
      </c>
      <c r="J26" s="39">
        <f>$D$7</f>
        <v>0</v>
      </c>
      <c r="K26" s="38">
        <f t="shared" si="8"/>
        <v>6.1285500747384147E-2</v>
      </c>
      <c r="L26" s="40">
        <f t="shared" si="9"/>
        <v>1.3509721529711698E-4</v>
      </c>
      <c r="M26" s="41">
        <f t="shared" si="10"/>
        <v>0.16571406973885233</v>
      </c>
      <c r="N26" s="42">
        <f>$B$26</f>
        <v>74.3</v>
      </c>
      <c r="O26" s="42">
        <f>$C$26</f>
        <v>84.6</v>
      </c>
      <c r="P26" s="42">
        <f>$D$26</f>
        <v>805.8</v>
      </c>
      <c r="Q26" s="43">
        <f>$E$26</f>
        <v>0</v>
      </c>
      <c r="R26" s="42">
        <f t="shared" si="11"/>
        <v>9.2206502854306274E-2</v>
      </c>
      <c r="S26" s="42">
        <f t="shared" si="12"/>
        <v>0.10498883097542815</v>
      </c>
      <c r="T26" s="44">
        <f t="shared" si="13"/>
        <v>0</v>
      </c>
      <c r="U26" s="45">
        <f t="shared" si="21"/>
        <v>4.4150236465103172E-3</v>
      </c>
      <c r="V26" s="45">
        <f t="shared" si="14"/>
        <v>3.2638915507695173E-3</v>
      </c>
      <c r="W26" s="46">
        <f t="shared" si="15"/>
        <v>0</v>
      </c>
      <c r="X26" s="47">
        <f t="shared" si="16"/>
        <v>1.3526869927615706</v>
      </c>
      <c r="Y26" s="48">
        <f t="shared" si="17"/>
        <v>7.6789151972798342E-2</v>
      </c>
      <c r="Z26" s="41">
        <f t="shared" si="18"/>
        <v>0.36879904240708045</v>
      </c>
      <c r="AA26" s="52">
        <f t="shared" si="19"/>
        <v>1.7593268297190414E-3</v>
      </c>
      <c r="AB26" s="50">
        <f>$AA$25</f>
        <v>1.6829962699328406E-3</v>
      </c>
      <c r="AC26" s="41">
        <f t="shared" si="20"/>
        <v>3.727308015129021E-2</v>
      </c>
      <c r="AD26" s="39"/>
      <c r="AF26" s="132" t="s">
        <v>68</v>
      </c>
      <c r="AG26" s="132"/>
      <c r="AH26">
        <v>3.68</v>
      </c>
      <c r="AI26">
        <v>3.88</v>
      </c>
    </row>
    <row r="27" spans="1:35" x14ac:dyDescent="0.25">
      <c r="A27" s="10" t="str">
        <f t="shared" si="6"/>
        <v>VB013-4</v>
      </c>
      <c r="B27" s="10">
        <v>165.3</v>
      </c>
      <c r="C27" s="10">
        <v>205.9</v>
      </c>
      <c r="D27" s="10">
        <v>949.8</v>
      </c>
      <c r="E27" s="10">
        <v>0</v>
      </c>
      <c r="G27" s="37" t="str">
        <f t="shared" si="7"/>
        <v>VB013-4</v>
      </c>
      <c r="H27" s="38">
        <f>$B$8</f>
        <v>134.4</v>
      </c>
      <c r="I27" s="38">
        <f>$C$8</f>
        <v>24.2</v>
      </c>
      <c r="J27" s="39">
        <f>$D$8</f>
        <v>0</v>
      </c>
      <c r="K27" s="38">
        <f t="shared" si="8"/>
        <v>0.18005952380952381</v>
      </c>
      <c r="L27" s="40">
        <f t="shared" si="9"/>
        <v>3.9692162024848739E-4</v>
      </c>
      <c r="M27" s="41">
        <f t="shared" si="10"/>
        <v>1.4408594195536839</v>
      </c>
      <c r="N27" s="42">
        <f>$B$27</f>
        <v>165.3</v>
      </c>
      <c r="O27" s="42">
        <f>$C$27</f>
        <v>205.9</v>
      </c>
      <c r="P27" s="42">
        <f>$D$27</f>
        <v>949.8</v>
      </c>
      <c r="Q27" s="43">
        <f>$E$27</f>
        <v>0</v>
      </c>
      <c r="R27" s="42">
        <f t="shared" si="11"/>
        <v>0.17403663929248264</v>
      </c>
      <c r="S27" s="42">
        <f t="shared" si="12"/>
        <v>0.21678248052221522</v>
      </c>
      <c r="T27" s="44">
        <f t="shared" si="13"/>
        <v>0</v>
      </c>
      <c r="U27" s="45">
        <f t="shared" si="21"/>
        <v>8.333207030415124E-3</v>
      </c>
      <c r="V27" s="45">
        <f t="shared" si="14"/>
        <v>6.7393312217840905E-3</v>
      </c>
      <c r="W27" s="46">
        <f t="shared" si="15"/>
        <v>0</v>
      </c>
      <c r="X27" s="47">
        <f t="shared" si="16"/>
        <v>1.2365035574270364</v>
      </c>
      <c r="Y27" s="48">
        <f t="shared" si="17"/>
        <v>0.15072538252199214</v>
      </c>
      <c r="Z27" s="41">
        <f t="shared" si="18"/>
        <v>0.80148358915281326</v>
      </c>
      <c r="AA27" s="52">
        <f t="shared" si="19"/>
        <v>2.6334092745830193E-3</v>
      </c>
      <c r="AB27" s="50">
        <f>$AA$30</f>
        <v>8.8439794771302555E-4</v>
      </c>
      <c r="AC27" s="41">
        <f t="shared" si="20"/>
        <v>0.75233302260989832</v>
      </c>
      <c r="AD27" s="39" t="s">
        <v>69</v>
      </c>
      <c r="AF27" s="132" t="s">
        <v>70</v>
      </c>
      <c r="AG27" s="132"/>
      <c r="AH27">
        <v>0.76949999999999996</v>
      </c>
      <c r="AI27">
        <v>0.85860000000000003</v>
      </c>
    </row>
    <row r="28" spans="1:35" x14ac:dyDescent="0.25">
      <c r="A28" s="10" t="str">
        <f t="shared" si="6"/>
        <v>VB013-5</v>
      </c>
      <c r="B28" s="10">
        <v>198.8</v>
      </c>
      <c r="C28" s="10">
        <v>232.5</v>
      </c>
      <c r="D28" s="10">
        <v>863.7</v>
      </c>
      <c r="E28" s="10">
        <v>0</v>
      </c>
      <c r="G28" s="37" t="str">
        <f t="shared" si="7"/>
        <v>VB013-5</v>
      </c>
      <c r="H28" s="38">
        <f>$B$9</f>
        <v>133.1</v>
      </c>
      <c r="I28" s="38">
        <f>$C$9</f>
        <v>12.9</v>
      </c>
      <c r="J28" s="39">
        <f>$D$9</f>
        <v>0</v>
      </c>
      <c r="K28" s="38">
        <f t="shared" si="8"/>
        <v>9.6919609316303543E-2</v>
      </c>
      <c r="L28" s="40">
        <f t="shared" si="9"/>
        <v>2.1364872876356483E-4</v>
      </c>
      <c r="M28" s="41">
        <f t="shared" si="10"/>
        <v>0.31628369934779998</v>
      </c>
      <c r="N28" s="42">
        <f>$B$28</f>
        <v>198.8</v>
      </c>
      <c r="O28" s="42">
        <f>$C$28</f>
        <v>232.5</v>
      </c>
      <c r="P28" s="42">
        <f>$D$28</f>
        <v>863.7</v>
      </c>
      <c r="Q28" s="43">
        <f>$E$28</f>
        <v>0</v>
      </c>
      <c r="R28" s="42">
        <f t="shared" si="11"/>
        <v>0.23017251360426075</v>
      </c>
      <c r="S28" s="42">
        <f t="shared" si="12"/>
        <v>0.26919069121222644</v>
      </c>
      <c r="T28" s="44">
        <f t="shared" si="13"/>
        <v>0</v>
      </c>
      <c r="U28" s="45">
        <f t="shared" si="21"/>
        <v>1.1021100018783207E-2</v>
      </c>
      <c r="V28" s="45">
        <f t="shared" si="14"/>
        <v>8.3685970634250033E-3</v>
      </c>
      <c r="W28" s="46">
        <f t="shared" si="15"/>
        <v>0</v>
      </c>
      <c r="X28" s="47">
        <f t="shared" si="16"/>
        <v>1.3169590954439641</v>
      </c>
      <c r="Y28" s="48">
        <f t="shared" si="17"/>
        <v>0.1938969708220821</v>
      </c>
      <c r="Z28" s="41">
        <f t="shared" si="18"/>
        <v>1.4848151518950325</v>
      </c>
      <c r="AA28" s="52">
        <f t="shared" si="19"/>
        <v>1.1018672847633434E-3</v>
      </c>
      <c r="AB28" s="50">
        <f>$AA$33</f>
        <v>7.5588316665453094E-4</v>
      </c>
      <c r="AC28" s="41">
        <f t="shared" si="20"/>
        <v>0.87940072685543014</v>
      </c>
      <c r="AD28" s="39">
        <f>1-((((COUNT(AB24:AB33))-3)*((STDEV(AB26:AB33))^2))/(((COUNT(AB24:AB33))-1)*((STDEV(AB24:AB33))^2)))</f>
        <v>0.20913297391977959</v>
      </c>
    </row>
    <row r="29" spans="1:35" x14ac:dyDescent="0.25">
      <c r="A29" s="10" t="str">
        <f t="shared" si="6"/>
        <v>VB013-6</v>
      </c>
      <c r="B29" s="10">
        <v>171.7</v>
      </c>
      <c r="C29" s="10">
        <v>211.8</v>
      </c>
      <c r="D29" s="10">
        <v>915.5</v>
      </c>
      <c r="E29" s="10">
        <v>0</v>
      </c>
      <c r="G29" s="37" t="str">
        <f t="shared" si="7"/>
        <v>VB013-6</v>
      </c>
      <c r="H29" s="38">
        <f>$B$10</f>
        <v>140</v>
      </c>
      <c r="I29" s="38">
        <f>$C$10</f>
        <v>30.8</v>
      </c>
      <c r="J29" s="39">
        <f>$D$10</f>
        <v>0</v>
      </c>
      <c r="K29" s="38">
        <f t="shared" si="8"/>
        <v>0.22</v>
      </c>
      <c r="L29" s="40">
        <f t="shared" si="9"/>
        <v>4.8496605237633366E-4</v>
      </c>
      <c r="M29" s="41">
        <f t="shared" si="10"/>
        <v>1.9811064242692522</v>
      </c>
      <c r="N29" s="42">
        <f>$B$29</f>
        <v>171.7</v>
      </c>
      <c r="O29" s="42">
        <f>$C$29</f>
        <v>211.8</v>
      </c>
      <c r="P29" s="42">
        <f>$D$29</f>
        <v>915.5</v>
      </c>
      <c r="Q29" s="43">
        <f>$E$29</f>
        <v>0</v>
      </c>
      <c r="R29" s="42">
        <f t="shared" si="11"/>
        <v>0.18754778809393774</v>
      </c>
      <c r="S29" s="42">
        <f t="shared" si="12"/>
        <v>0.23134898962315675</v>
      </c>
      <c r="T29" s="44">
        <f t="shared" si="13"/>
        <v>0</v>
      </c>
      <c r="U29" s="45">
        <f t="shared" si="21"/>
        <v>8.9801466670283783E-3</v>
      </c>
      <c r="V29" s="45">
        <f t="shared" si="14"/>
        <v>7.1921746865322364E-3</v>
      </c>
      <c r="W29" s="46">
        <f t="shared" si="15"/>
        <v>0</v>
      </c>
      <c r="X29" s="47">
        <f t="shared" si="16"/>
        <v>1.2485996320200929</v>
      </c>
      <c r="Y29" s="48">
        <f t="shared" si="17"/>
        <v>0.16172321353560615</v>
      </c>
      <c r="Z29" s="41">
        <f t="shared" si="18"/>
        <v>0.97556022958283539</v>
      </c>
      <c r="AA29" s="52">
        <f t="shared" si="19"/>
        <v>2.9987411316777972E-3</v>
      </c>
      <c r="AB29" s="50">
        <f>$AA$28</f>
        <v>1.1018672847633434E-3</v>
      </c>
      <c r="AC29" s="41">
        <f t="shared" si="20"/>
        <v>0.53731239093482197</v>
      </c>
      <c r="AD29" s="39"/>
    </row>
    <row r="30" spans="1:35" x14ac:dyDescent="0.25">
      <c r="A30" s="10" t="str">
        <f t="shared" si="6"/>
        <v>VB013-7</v>
      </c>
      <c r="B30" s="10">
        <v>72.599999999999994</v>
      </c>
      <c r="C30" s="10">
        <v>52.8</v>
      </c>
      <c r="D30" s="10">
        <v>824.3</v>
      </c>
      <c r="E30" s="10">
        <v>0</v>
      </c>
      <c r="G30" s="37" t="str">
        <f t="shared" si="7"/>
        <v>VB013-7</v>
      </c>
      <c r="H30" s="38">
        <f>$B$11</f>
        <v>136.5</v>
      </c>
      <c r="I30" s="38">
        <f>$C$11</f>
        <v>3.4</v>
      </c>
      <c r="J30" s="39">
        <f>$D$11</f>
        <v>0</v>
      </c>
      <c r="K30" s="38">
        <f t="shared" si="8"/>
        <v>2.4908424908424907E-2</v>
      </c>
      <c r="L30" s="40">
        <f t="shared" si="9"/>
        <v>5.490791135795985E-5</v>
      </c>
      <c r="M30" s="41">
        <f t="shared" si="10"/>
        <v>0.6577614396446464</v>
      </c>
      <c r="N30" s="42">
        <f>$B$30</f>
        <v>72.599999999999994</v>
      </c>
      <c r="O30" s="42">
        <f>$C$30</f>
        <v>52.8</v>
      </c>
      <c r="P30" s="42">
        <f>$D$30</f>
        <v>824.3</v>
      </c>
      <c r="Q30" s="43">
        <f>$E$30</f>
        <v>0</v>
      </c>
      <c r="R30" s="42">
        <f t="shared" si="11"/>
        <v>8.8074730074002183E-2</v>
      </c>
      <c r="S30" s="42">
        <f t="shared" si="12"/>
        <v>6.4054349144728864E-2</v>
      </c>
      <c r="T30" s="44">
        <f t="shared" si="13"/>
        <v>0</v>
      </c>
      <c r="U30" s="45">
        <f t="shared" si="21"/>
        <v>4.2171864662425233E-3</v>
      </c>
      <c r="V30" s="45">
        <f t="shared" si="14"/>
        <v>1.9913208578582193E-3</v>
      </c>
      <c r="W30" s="46">
        <f t="shared" si="15"/>
        <v>0</v>
      </c>
      <c r="X30" s="47">
        <f t="shared" si="16"/>
        <v>2.1177835051546396</v>
      </c>
      <c r="Y30" s="48">
        <f t="shared" si="17"/>
        <v>6.2085073241007427E-2</v>
      </c>
      <c r="Z30" s="41">
        <f t="shared" si="18"/>
        <v>0.60153917299102688</v>
      </c>
      <c r="AA30" s="52">
        <f t="shared" si="19"/>
        <v>8.8439794771302555E-4</v>
      </c>
      <c r="AB30" s="50">
        <f>$AA$27</f>
        <v>2.6334092745830193E-3</v>
      </c>
      <c r="AC30" s="41">
        <f t="shared" si="20"/>
        <v>0.9769844315718561</v>
      </c>
      <c r="AD30" s="39" t="s">
        <v>71</v>
      </c>
    </row>
    <row r="31" spans="1:35" x14ac:dyDescent="0.25">
      <c r="A31" s="10" t="str">
        <f t="shared" si="6"/>
        <v>VB013-8</v>
      </c>
      <c r="B31" s="10">
        <v>54.6</v>
      </c>
      <c r="C31" s="10">
        <v>63.4</v>
      </c>
      <c r="D31" s="10">
        <v>857.6</v>
      </c>
      <c r="E31" s="10">
        <v>0</v>
      </c>
      <c r="G31" s="37" t="str">
        <f t="shared" si="7"/>
        <v>VB013-8</v>
      </c>
      <c r="H31" s="38">
        <f>$B$12</f>
        <v>134.5</v>
      </c>
      <c r="I31" s="38">
        <f>$C$12</f>
        <v>1</v>
      </c>
      <c r="J31" s="39">
        <f>$D$12</f>
        <v>0</v>
      </c>
      <c r="K31" s="38">
        <f>I30/H31</f>
        <v>2.5278810408921933E-2</v>
      </c>
      <c r="L31" s="40">
        <f t="shared" si="9"/>
        <v>5.5724385876293833E-5</v>
      </c>
      <c r="M31" s="41">
        <f t="shared" si="10"/>
        <v>0.65275149293596624</v>
      </c>
      <c r="N31" s="42">
        <f>$B$31</f>
        <v>54.6</v>
      </c>
      <c r="O31" s="42">
        <f>$C$31</f>
        <v>63.4</v>
      </c>
      <c r="P31" s="42">
        <f>$D$31</f>
        <v>857.6</v>
      </c>
      <c r="Q31" s="43">
        <f>$E$31</f>
        <v>0</v>
      </c>
      <c r="R31" s="42">
        <f t="shared" si="11"/>
        <v>6.366604477611941E-2</v>
      </c>
      <c r="S31" s="42">
        <f t="shared" si="12"/>
        <v>7.3927238805970144E-2</v>
      </c>
      <c r="T31" s="44">
        <f t="shared" si="13"/>
        <v>0</v>
      </c>
      <c r="U31" s="45">
        <f t="shared" si="21"/>
        <v>3.0484519471527098E-3</v>
      </c>
      <c r="V31" s="45">
        <f t="shared" si="14"/>
        <v>2.2982491363009705E-3</v>
      </c>
      <c r="W31" s="46">
        <f t="shared" si="15"/>
        <v>0</v>
      </c>
      <c r="X31" s="47">
        <f t="shared" si="16"/>
        <v>1.3264236235324729</v>
      </c>
      <c r="Y31" s="48">
        <f t="shared" si="17"/>
        <v>5.3467010834536803E-2</v>
      </c>
      <c r="Z31" s="41">
        <f t="shared" si="18"/>
        <v>0.73794819299484427</v>
      </c>
      <c r="AA31" s="52">
        <f t="shared" si="19"/>
        <v>1.042219959682109E-3</v>
      </c>
      <c r="AB31" s="50">
        <f>$AA$31</f>
        <v>1.042219959682109E-3</v>
      </c>
      <c r="AC31" s="41">
        <f t="shared" si="20"/>
        <v>0.59628808696008784</v>
      </c>
      <c r="AD31" s="39">
        <f>1-((((COUNT(AB24:AB33))-3)*((STDEV(AB24:AB31))^2))/(((COUNT(AB24:AB33))-1)*((STDEV(AB24:AB33))^2)))</f>
        <v>0.603877016716861</v>
      </c>
    </row>
    <row r="32" spans="1:35" x14ac:dyDescent="0.25">
      <c r="A32" s="10" t="str">
        <f t="shared" si="6"/>
        <v>VB013-9</v>
      </c>
      <c r="B32" s="10">
        <v>7</v>
      </c>
      <c r="C32" s="10">
        <v>2.5099999999999998</v>
      </c>
      <c r="D32" s="10">
        <v>828</v>
      </c>
      <c r="E32" s="10">
        <v>0</v>
      </c>
      <c r="G32" s="37" t="str">
        <f t="shared" si="7"/>
        <v>VB013-9</v>
      </c>
      <c r="H32" s="38">
        <f>$B$13</f>
        <v>135.30000000000001</v>
      </c>
      <c r="I32" s="38">
        <f>$C$13</f>
        <v>1.1000000000000001</v>
      </c>
      <c r="J32" s="39">
        <f>$D$13</f>
        <v>0</v>
      </c>
      <c r="K32" s="38">
        <f>I31/H32</f>
        <v>7.3909830007390974E-3</v>
      </c>
      <c r="L32" s="40">
        <f t="shared" si="9"/>
        <v>1.6292617495677403E-5</v>
      </c>
      <c r="M32" s="41">
        <f t="shared" si="10"/>
        <v>0.89470767623365499</v>
      </c>
      <c r="N32" s="42">
        <f>$B$32</f>
        <v>7</v>
      </c>
      <c r="O32" s="42">
        <f>$C$32</f>
        <v>2.5099999999999998</v>
      </c>
      <c r="P32" s="42">
        <f>$D$32</f>
        <v>828</v>
      </c>
      <c r="Q32" s="43">
        <f>$E$32</f>
        <v>0</v>
      </c>
      <c r="R32" s="42">
        <f t="shared" si="11"/>
        <v>8.4541062801932361E-3</v>
      </c>
      <c r="S32" s="42">
        <f t="shared" si="12"/>
        <v>3.0314009661835746E-3</v>
      </c>
      <c r="T32" s="44">
        <f t="shared" si="13"/>
        <v>0</v>
      </c>
      <c r="U32" s="45">
        <f t="shared" si="21"/>
        <v>4.04798772122842E-4</v>
      </c>
      <c r="V32" s="45">
        <f t="shared" si="14"/>
        <v>9.4240157820566409E-5</v>
      </c>
      <c r="W32" s="46">
        <f t="shared" si="15"/>
        <v>0</v>
      </c>
      <c r="X32" s="47">
        <f t="shared" si="16"/>
        <v>4.2953957366410647</v>
      </c>
      <c r="Y32" s="48">
        <f t="shared" si="17"/>
        <v>4.9903892994340848E-3</v>
      </c>
      <c r="Z32" s="41">
        <f t="shared" si="18"/>
        <v>1.5052492549753651</v>
      </c>
      <c r="AA32" s="52">
        <f t="shared" si="19"/>
        <v>3.2647989000627671E-3</v>
      </c>
      <c r="AB32" s="50">
        <f>$AA$32</f>
        <v>3.2647989000627671E-3</v>
      </c>
      <c r="AC32" s="41">
        <f t="shared" si="20"/>
        <v>1.6012646080103985</v>
      </c>
      <c r="AD32" s="39"/>
    </row>
    <row r="33" spans="1:30" x14ac:dyDescent="0.25">
      <c r="A33" s="10" t="str">
        <f t="shared" si="6"/>
        <v>VB013-10</v>
      </c>
      <c r="B33" s="10">
        <v>40.799999999999997</v>
      </c>
      <c r="C33" s="10">
        <v>33.799999999999997</v>
      </c>
      <c r="D33" s="10">
        <v>935.6</v>
      </c>
      <c r="E33" s="10">
        <v>0</v>
      </c>
      <c r="G33" s="37" t="str">
        <f t="shared" si="7"/>
        <v>VB013-10</v>
      </c>
      <c r="H33" s="38">
        <f>$B$14</f>
        <v>99.9</v>
      </c>
      <c r="I33" s="53">
        <f>$C$14</f>
        <v>0.66</v>
      </c>
      <c r="J33" s="39">
        <f>$D$14</f>
        <v>0</v>
      </c>
      <c r="K33" s="38">
        <f>I32/H33</f>
        <v>1.1011011011011011E-2</v>
      </c>
      <c r="L33" s="40">
        <f t="shared" si="9"/>
        <v>2.4272575194010695E-5</v>
      </c>
      <c r="M33" s="41">
        <f t="shared" si="10"/>
        <v>0.84574207852247396</v>
      </c>
      <c r="N33" s="42">
        <f>$B$33</f>
        <v>40.799999999999997</v>
      </c>
      <c r="O33" s="42">
        <f>$C$33</f>
        <v>33.799999999999997</v>
      </c>
      <c r="P33" s="42">
        <f>$D$33</f>
        <v>935.6</v>
      </c>
      <c r="Q33" s="43">
        <f>$E$33</f>
        <v>0</v>
      </c>
      <c r="R33" s="42">
        <f t="shared" si="11"/>
        <v>4.3608379649422824E-2</v>
      </c>
      <c r="S33" s="42">
        <f t="shared" si="12"/>
        <v>3.6126549807610084E-2</v>
      </c>
      <c r="T33" s="44">
        <f t="shared" si="13"/>
        <v>0</v>
      </c>
      <c r="U33" s="45">
        <f t="shared" si="21"/>
        <v>2.0880525925857656E-3</v>
      </c>
      <c r="V33" s="45">
        <f t="shared" si="14"/>
        <v>1.1231017583490321E-3</v>
      </c>
      <c r="W33" s="46">
        <f t="shared" si="15"/>
        <v>0</v>
      </c>
      <c r="X33" s="47">
        <f t="shared" si="16"/>
        <v>1.8591837979625447</v>
      </c>
      <c r="Y33" s="48">
        <f t="shared" si="17"/>
        <v>3.2111543509347973E-2</v>
      </c>
      <c r="Z33" s="41">
        <f t="shared" si="18"/>
        <v>1.0759682991576114</v>
      </c>
      <c r="AA33" s="52">
        <f t="shared" si="19"/>
        <v>7.5588316665453094E-4</v>
      </c>
      <c r="AB33" s="50">
        <f>$AA$29</f>
        <v>2.9987411316777972E-3</v>
      </c>
      <c r="AC33" s="41">
        <f t="shared" si="20"/>
        <v>1.3382026508805036</v>
      </c>
      <c r="AD33" s="39"/>
    </row>
    <row r="34" spans="1:30" ht="15.75" thickBot="1" x14ac:dyDescent="0.3">
      <c r="A34" s="10"/>
      <c r="B34" s="10"/>
      <c r="C34" s="10"/>
      <c r="D34" s="10"/>
      <c r="E34" s="10"/>
      <c r="G34" s="32"/>
      <c r="H34" s="33"/>
      <c r="I34" s="33"/>
      <c r="J34" s="34"/>
      <c r="K34" s="35"/>
      <c r="L34" s="54"/>
      <c r="M34" s="55"/>
      <c r="N34" s="56"/>
      <c r="O34" s="56"/>
      <c r="P34" s="56"/>
      <c r="Q34" s="57"/>
      <c r="R34" s="56"/>
      <c r="S34" s="56"/>
      <c r="T34" s="58"/>
      <c r="U34" s="33"/>
      <c r="V34" s="33"/>
      <c r="W34" s="34"/>
      <c r="X34" s="35"/>
      <c r="Y34" s="36"/>
      <c r="Z34" s="35"/>
      <c r="AA34" s="34"/>
      <c r="AB34" s="34"/>
      <c r="AC34" s="35"/>
      <c r="AD34" s="35"/>
    </row>
    <row r="35" spans="1:30" ht="15.75" thickTop="1" x14ac:dyDescent="0.25">
      <c r="A35" s="10" t="s">
        <v>36</v>
      </c>
      <c r="B35" s="10">
        <v>0</v>
      </c>
      <c r="C35" s="10">
        <v>0</v>
      </c>
      <c r="D35" s="10">
        <v>923.3</v>
      </c>
      <c r="E35" s="10">
        <v>0</v>
      </c>
      <c r="G35" s="59" t="s">
        <v>72</v>
      </c>
      <c r="H35" s="60"/>
      <c r="I35" s="60"/>
      <c r="J35" s="61"/>
      <c r="K35" s="62"/>
      <c r="L35" s="63"/>
      <c r="M35" s="64"/>
      <c r="N35" s="65"/>
      <c r="O35" s="65"/>
      <c r="P35" s="65"/>
      <c r="Q35" s="66"/>
      <c r="R35" s="65"/>
      <c r="S35" s="65"/>
      <c r="T35" s="67"/>
      <c r="U35" s="60"/>
      <c r="V35" s="60"/>
      <c r="W35" s="61"/>
      <c r="X35" s="62"/>
      <c r="Y35" s="60"/>
      <c r="Z35" s="62"/>
      <c r="AA35" s="62"/>
      <c r="AB35" s="62"/>
      <c r="AC35" s="62"/>
      <c r="AD35" s="62"/>
    </row>
    <row r="36" spans="1:30" x14ac:dyDescent="0.25">
      <c r="A36" s="10" t="s">
        <v>73</v>
      </c>
      <c r="B36" s="10"/>
      <c r="C36" s="10"/>
      <c r="D36" s="10"/>
      <c r="E36" s="10"/>
      <c r="G36" s="68" t="s">
        <v>74</v>
      </c>
      <c r="H36" s="38">
        <f>AVERAGE(H24:H33)</f>
        <v>129.76000000000002</v>
      </c>
      <c r="I36" s="38">
        <f>AVERAGE(I24:I32)</f>
        <v>10.622222222222222</v>
      </c>
      <c r="J36" s="39">
        <f>AVERAGE(J24:J28)</f>
        <v>0</v>
      </c>
      <c r="K36" s="69">
        <f>AVERAGE(K24:K33)</f>
        <v>7.3536746564686145E-2</v>
      </c>
      <c r="L36" s="70">
        <f>AVERAGE(L24:L33)</f>
        <v>1.6210375311852162E-4</v>
      </c>
      <c r="M36" s="69"/>
      <c r="N36" s="38">
        <f t="shared" ref="N36:Y36" si="22">AVERAGE(N24:N33)</f>
        <v>106.03000000000002</v>
      </c>
      <c r="O36" s="38">
        <f t="shared" si="22"/>
        <v>122.96099999999998</v>
      </c>
      <c r="P36" s="38">
        <f t="shared" si="22"/>
        <v>878.12000000000012</v>
      </c>
      <c r="Q36" s="39">
        <f t="shared" si="22"/>
        <v>0</v>
      </c>
      <c r="R36" s="38">
        <f t="shared" si="22"/>
        <v>0.11939245608930556</v>
      </c>
      <c r="S36" s="38">
        <f t="shared" si="22"/>
        <v>0.13806548967304269</v>
      </c>
      <c r="T36" s="71">
        <f t="shared" si="22"/>
        <v>0</v>
      </c>
      <c r="U36" s="38">
        <f t="shared" si="22"/>
        <v>5.7167390642948648E-3</v>
      </c>
      <c r="V36" s="38">
        <f t="shared" si="22"/>
        <v>4.292178329923178E-3</v>
      </c>
      <c r="W36" s="71">
        <f t="shared" si="22"/>
        <v>0</v>
      </c>
      <c r="X36" s="41">
        <f t="shared" si="22"/>
        <v>1.7263594488626204</v>
      </c>
      <c r="Y36" s="38">
        <f t="shared" si="22"/>
        <v>0.10008917394218042</v>
      </c>
      <c r="Z36" s="41"/>
      <c r="AA36" s="69">
        <f>AVERAGE(AA24:AA33)</f>
        <v>1.6452987152043564E-3</v>
      </c>
      <c r="AB36" s="69">
        <f>AVERAGE(AB24:AB33)</f>
        <v>1.6452987152043564E-3</v>
      </c>
      <c r="AC36" s="69"/>
      <c r="AD36" s="69"/>
    </row>
    <row r="37" spans="1:30" x14ac:dyDescent="0.25">
      <c r="G37" s="68" t="s">
        <v>75</v>
      </c>
      <c r="H37" s="38">
        <f>STDEV(H24:H33)</f>
        <v>11.936331094603567</v>
      </c>
      <c r="I37" s="38">
        <f>STDEV(I24:I32)</f>
        <v>10.613644258427192</v>
      </c>
      <c r="J37" s="39">
        <f>STDEV(J24:J28)</f>
        <v>0</v>
      </c>
      <c r="K37" s="41">
        <f>STDEV(K24:K33)</f>
        <v>7.3930028009140419E-2</v>
      </c>
      <c r="L37" s="50">
        <f>STDEV(L24:L33)</f>
        <v>1.6297069925302096E-4</v>
      </c>
      <c r="M37" s="52"/>
      <c r="N37" s="38">
        <f t="shared" ref="N37:Y37" si="23">STDEV(N24:N33)</f>
        <v>64.711806410336649</v>
      </c>
      <c r="O37" s="38">
        <f t="shared" si="23"/>
        <v>85.443480272699077</v>
      </c>
      <c r="P37" s="38">
        <f t="shared" si="23"/>
        <v>49.932950599334262</v>
      </c>
      <c r="Q37" s="39">
        <f t="shared" si="23"/>
        <v>0</v>
      </c>
      <c r="R37" s="38">
        <f t="shared" si="23"/>
        <v>7.1286000074248068E-2</v>
      </c>
      <c r="S37" s="38">
        <f t="shared" si="23"/>
        <v>9.4071629543643329E-2</v>
      </c>
      <c r="T37" s="71">
        <f t="shared" si="23"/>
        <v>0</v>
      </c>
      <c r="U37" s="38">
        <f t="shared" si="23"/>
        <v>3.4133099754389273E-3</v>
      </c>
      <c r="V37" s="38">
        <f t="shared" si="23"/>
        <v>2.9244977202049038E-3</v>
      </c>
      <c r="W37" s="71">
        <f t="shared" si="23"/>
        <v>0</v>
      </c>
      <c r="X37" s="41">
        <f t="shared" si="23"/>
        <v>0.95265015253262508</v>
      </c>
      <c r="Y37" s="38">
        <f t="shared" si="23"/>
        <v>6.3178097799027125E-2</v>
      </c>
      <c r="Z37" s="41"/>
      <c r="AA37" s="72">
        <f>STDEV(AA24:AA33)</f>
        <v>1.0113882344971517E-3</v>
      </c>
      <c r="AB37" s="52">
        <f>STDEV(AB24:AB33)</f>
        <v>1.0113882344971517E-3</v>
      </c>
      <c r="AC37" s="52"/>
      <c r="AD37" s="52"/>
    </row>
    <row r="38" spans="1:30" ht="15.75" customHeight="1" x14ac:dyDescent="0.25">
      <c r="G38" s="68" t="s">
        <v>76</v>
      </c>
      <c r="H38" s="38">
        <f>(H37/H36)*100</f>
        <v>9.1987755044725379</v>
      </c>
      <c r="I38" s="38">
        <f>(I37/I36)*100</f>
        <v>99.919245110716233</v>
      </c>
      <c r="J38" s="39" t="e">
        <f>(J37/J36)*100</f>
        <v>#DIV/0!</v>
      </c>
      <c r="K38" s="73">
        <f>(K37/K36)*100</f>
        <v>100.53480941546459</v>
      </c>
      <c r="L38" s="73">
        <f>(L37/L36)*100</f>
        <v>100.53480941546459</v>
      </c>
      <c r="M38" s="41"/>
      <c r="N38" s="38">
        <f t="shared" ref="N38:Y38" si="24">(N37/N36)*100</f>
        <v>61.031600877427749</v>
      </c>
      <c r="O38" s="38">
        <f t="shared" si="24"/>
        <v>69.488276992460285</v>
      </c>
      <c r="P38" s="38">
        <f t="shared" si="24"/>
        <v>5.6863470367756408</v>
      </c>
      <c r="Q38" s="39" t="e">
        <f t="shared" si="24"/>
        <v>#DIV/0!</v>
      </c>
      <c r="R38" s="38">
        <f t="shared" si="24"/>
        <v>59.707290066070961</v>
      </c>
      <c r="S38" s="38">
        <f t="shared" si="24"/>
        <v>68.135512912326874</v>
      </c>
      <c r="T38" s="71" t="e">
        <f t="shared" si="24"/>
        <v>#DIV/0!</v>
      </c>
      <c r="U38" s="38">
        <f t="shared" si="24"/>
        <v>59.707290066070982</v>
      </c>
      <c r="V38" s="38">
        <f t="shared" si="24"/>
        <v>68.135512912326888</v>
      </c>
      <c r="W38" s="71" t="e">
        <f t="shared" si="24"/>
        <v>#DIV/0!</v>
      </c>
      <c r="X38" s="41">
        <f t="shared" si="24"/>
        <v>55.182607142461606</v>
      </c>
      <c r="Y38" s="38">
        <f t="shared" si="24"/>
        <v>63.121809593037391</v>
      </c>
      <c r="Z38" s="41"/>
      <c r="AA38" s="72">
        <f>(AA37/AA36)*100</f>
        <v>61.471404867141764</v>
      </c>
      <c r="AB38" s="72">
        <f>(AB37/AB36)*100</f>
        <v>61.471404867141764</v>
      </c>
      <c r="AC38" s="72"/>
      <c r="AD38" s="72"/>
    </row>
    <row r="40" spans="1:30" ht="15.75" thickBot="1" x14ac:dyDescent="0.3">
      <c r="A40" t="s">
        <v>91</v>
      </c>
      <c r="C40" s="74" t="s">
        <v>77</v>
      </c>
      <c r="D40" s="75" t="s">
        <v>78</v>
      </c>
      <c r="G40" s="76" t="s">
        <v>38</v>
      </c>
      <c r="H40" s="77" t="s">
        <v>39</v>
      </c>
      <c r="I40" s="77" t="s">
        <v>40</v>
      </c>
      <c r="J40" s="78" t="s">
        <v>41</v>
      </c>
      <c r="K40" s="77" t="s">
        <v>42</v>
      </c>
      <c r="L40" s="78" t="s">
        <v>128</v>
      </c>
      <c r="M40" s="77" t="s">
        <v>45</v>
      </c>
      <c r="N40" s="77" t="s">
        <v>46</v>
      </c>
      <c r="O40" s="77" t="s">
        <v>47</v>
      </c>
      <c r="P40" s="78" t="s">
        <v>48</v>
      </c>
      <c r="Q40" s="77" t="s">
        <v>49</v>
      </c>
      <c r="R40" s="77" t="s">
        <v>50</v>
      </c>
      <c r="S40" s="78" t="s">
        <v>51</v>
      </c>
      <c r="T40" s="79" t="s">
        <v>129</v>
      </c>
      <c r="U40" s="77" t="s">
        <v>130</v>
      </c>
      <c r="V40" s="78" t="s">
        <v>131</v>
      </c>
      <c r="W40" s="80" t="s">
        <v>55</v>
      </c>
      <c r="X40" s="80" t="s">
        <v>132</v>
      </c>
      <c r="Y40" s="78" t="s">
        <v>58</v>
      </c>
      <c r="Z40" s="80" t="s">
        <v>79</v>
      </c>
      <c r="AA40" s="80" t="s">
        <v>80</v>
      </c>
      <c r="AB40" s="80" t="s">
        <v>81</v>
      </c>
      <c r="AC40" s="81" t="s">
        <v>82</v>
      </c>
      <c r="AD40" s="82" t="s">
        <v>83</v>
      </c>
    </row>
    <row r="41" spans="1:30" ht="15.75" thickTop="1" x14ac:dyDescent="0.25">
      <c r="A41" s="129" t="s">
        <v>84</v>
      </c>
      <c r="B41" s="129"/>
      <c r="C41" s="129"/>
      <c r="D41" s="129"/>
      <c r="G41" s="83" t="str">
        <f t="shared" ref="G41:G50" si="25">A24</f>
        <v>VB013-1</v>
      </c>
      <c r="H41" s="84">
        <f>$B$5</f>
        <v>118.2</v>
      </c>
      <c r="I41" s="84">
        <f>$C$5</f>
        <v>2.7</v>
      </c>
      <c r="J41" s="85">
        <f>$D$5</f>
        <v>0</v>
      </c>
      <c r="K41" s="84">
        <f t="shared" ref="K41:K49" si="26">I41/H41</f>
        <v>2.2842639593908632E-2</v>
      </c>
      <c r="L41" s="86">
        <f t="shared" ref="L41:L50" si="27">K41/$H$17</f>
        <v>5.0354112498696393E-5</v>
      </c>
      <c r="M41" s="87">
        <f>$B$24</f>
        <v>152.30000000000001</v>
      </c>
      <c r="N41" s="87">
        <f>$C$24</f>
        <v>201.9</v>
      </c>
      <c r="O41" s="87">
        <f>$D$24</f>
        <v>887.5</v>
      </c>
      <c r="P41" s="88">
        <f>$E$24</f>
        <v>0</v>
      </c>
      <c r="Q41" s="87">
        <f t="shared" ref="Q41:Q50" si="28">M41/O41</f>
        <v>0.1716056338028169</v>
      </c>
      <c r="R41" s="87">
        <f t="shared" ref="R41:R50" si="29">N41/O41</f>
        <v>0.22749295774647887</v>
      </c>
      <c r="S41" s="89">
        <f t="shared" ref="S41:S50" si="30">P41/O41</f>
        <v>0</v>
      </c>
      <c r="T41" s="90">
        <f t="shared" ref="T41:T50" si="31">(Q41*0.005*($H$18))/0.5335</f>
        <v>8.2168058397243827E-3</v>
      </c>
      <c r="U41" s="90">
        <f t="shared" ref="U41:U50" si="32">(R41*0.005*($H$18))/0.8217</f>
        <v>7.0722984126004671E-3</v>
      </c>
      <c r="V41" s="91">
        <f t="shared" ref="V41:V50" si="33">(S41*0.005*(100/20))/0.7126</f>
        <v>0</v>
      </c>
      <c r="W41" s="92">
        <f t="shared" ref="W41:W50" si="34">T41/U41</f>
        <v>1.1618296288353425</v>
      </c>
      <c r="X41" s="92">
        <f>(T41+U41+V41)*8</f>
        <v>0.1223128340185988</v>
      </c>
      <c r="Y41" s="93">
        <f t="shared" ref="Y41:Y50" si="35">L41/X41</f>
        <v>4.116829840688638E-4</v>
      </c>
      <c r="Z41" s="85">
        <f t="shared" ref="Z41:Z50" si="36">(Y41*900000)</f>
        <v>370.51468566197741</v>
      </c>
      <c r="AA41" s="94">
        <f t="shared" ref="AA41:AA50" si="37">(Z41*0.2125)+26.378</f>
        <v>105.1123707031702</v>
      </c>
      <c r="AB41" s="94">
        <f t="shared" ref="AB41:AB50" si="38">-0.000006*(AA41)^2 + 0.0266*(AA41) + 3.4677</f>
        <v>6.1973973978552825</v>
      </c>
      <c r="AC41" s="95">
        <f t="shared" ref="AC41:AC50" si="39">ABS(Y41-$C$42)</f>
        <v>1.3288567376162513E-3</v>
      </c>
      <c r="AD41" s="96">
        <f t="shared" ref="AD41:AD50" si="40">ABS(AB41-$D$42)</f>
        <v>6.0231771920904658</v>
      </c>
    </row>
    <row r="42" spans="1:30" x14ac:dyDescent="0.25">
      <c r="A42" s="133" t="s">
        <v>85</v>
      </c>
      <c r="B42" s="133"/>
      <c r="C42" s="97">
        <f>MEDIAN(Y41:Y50)</f>
        <v>1.740539721685115E-3</v>
      </c>
      <c r="D42" s="98">
        <f>MEDIAN(AB41:AB50)</f>
        <v>12.220574589945748</v>
      </c>
      <c r="G42" s="83" t="str">
        <f t="shared" si="25"/>
        <v>VB013-2</v>
      </c>
      <c r="H42" s="84">
        <f>$B$6</f>
        <v>131.9</v>
      </c>
      <c r="I42" s="84">
        <f>$C$6</f>
        <v>11.3</v>
      </c>
      <c r="J42" s="85">
        <f>$D$6</f>
        <v>0</v>
      </c>
      <c r="K42" s="84">
        <f t="shared" si="26"/>
        <v>8.5670962850644433E-2</v>
      </c>
      <c r="L42" s="86">
        <f t="shared" si="27"/>
        <v>1.888523120770753E-4</v>
      </c>
      <c r="M42" s="87">
        <f>$B$25</f>
        <v>122.9</v>
      </c>
      <c r="N42" s="87">
        <f>$C$25</f>
        <v>140.4</v>
      </c>
      <c r="O42" s="87">
        <f>$D$25</f>
        <v>913.4</v>
      </c>
      <c r="P42" s="88">
        <f>$E$25</f>
        <v>0</v>
      </c>
      <c r="Q42" s="87">
        <f t="shared" si="28"/>
        <v>0.13455222246551349</v>
      </c>
      <c r="R42" s="87">
        <f t="shared" si="29"/>
        <v>0.15371140792642873</v>
      </c>
      <c r="S42" s="89">
        <f t="shared" si="30"/>
        <v>0</v>
      </c>
      <c r="T42" s="90">
        <f t="shared" si="31"/>
        <v>6.4426176623833967E-3</v>
      </c>
      <c r="U42" s="90">
        <f t="shared" si="32"/>
        <v>4.7785784537916791E-3</v>
      </c>
      <c r="V42" s="91">
        <f t="shared" si="33"/>
        <v>0</v>
      </c>
      <c r="W42" s="92">
        <f t="shared" si="34"/>
        <v>1.3482289188474754</v>
      </c>
      <c r="X42" s="92">
        <f t="shared" ref="X42:X50" si="41">(T42+U42+V42)*8</f>
        <v>8.9769568929400606E-2</v>
      </c>
      <c r="Y42" s="91">
        <f t="shared" si="35"/>
        <v>2.1037453374160506E-3</v>
      </c>
      <c r="Z42" s="85">
        <f t="shared" si="36"/>
        <v>1893.3708036744456</v>
      </c>
      <c r="AA42" s="94">
        <f t="shared" si="37"/>
        <v>428.71929578081966</v>
      </c>
      <c r="AB42" s="94">
        <f t="shared" si="38"/>
        <v>13.76883186032099</v>
      </c>
      <c r="AC42" s="95">
        <f t="shared" si="39"/>
        <v>3.6320561573093555E-4</v>
      </c>
      <c r="AD42" s="96">
        <f t="shared" si="40"/>
        <v>1.5482572703752417</v>
      </c>
    </row>
    <row r="43" spans="1:30" x14ac:dyDescent="0.25">
      <c r="A43" s="133" t="s">
        <v>86</v>
      </c>
      <c r="B43" s="133"/>
      <c r="C43" s="97">
        <f>MEDIAN(AC41:AC50)</f>
        <v>1.2512420421552342E-3</v>
      </c>
      <c r="D43" s="98">
        <f>MEDIAN(AD41:AD50)</f>
        <v>5.6496991144826012</v>
      </c>
      <c r="G43" s="83" t="str">
        <f t="shared" si="25"/>
        <v>VB013-3</v>
      </c>
      <c r="H43" s="84">
        <f>$B$7</f>
        <v>133.80000000000001</v>
      </c>
      <c r="I43" s="84">
        <f>$C$7</f>
        <v>8.1999999999999993</v>
      </c>
      <c r="J43" s="85">
        <f>$D$7</f>
        <v>0</v>
      </c>
      <c r="K43" s="84">
        <f t="shared" si="26"/>
        <v>6.1285500747384147E-2</v>
      </c>
      <c r="L43" s="86">
        <f t="shared" si="27"/>
        <v>1.3509721529711698E-4</v>
      </c>
      <c r="M43" s="87">
        <f>$B$26</f>
        <v>74.3</v>
      </c>
      <c r="N43" s="87">
        <f>$C$26</f>
        <v>84.6</v>
      </c>
      <c r="O43" s="87">
        <f>$D$26</f>
        <v>805.8</v>
      </c>
      <c r="P43" s="88">
        <f>$E$26</f>
        <v>0</v>
      </c>
      <c r="Q43" s="87">
        <f t="shared" si="28"/>
        <v>9.2206502854306274E-2</v>
      </c>
      <c r="R43" s="87">
        <f t="shared" si="29"/>
        <v>0.10498883097542815</v>
      </c>
      <c r="S43" s="89">
        <f t="shared" si="30"/>
        <v>0</v>
      </c>
      <c r="T43" s="90">
        <f t="shared" si="31"/>
        <v>4.4150236465103172E-3</v>
      </c>
      <c r="U43" s="90">
        <f t="shared" si="32"/>
        <v>3.2638915507695173E-3</v>
      </c>
      <c r="V43" s="91">
        <f t="shared" si="33"/>
        <v>0</v>
      </c>
      <c r="W43" s="92">
        <f t="shared" si="34"/>
        <v>1.3526869927615706</v>
      </c>
      <c r="X43" s="92">
        <f t="shared" si="41"/>
        <v>6.1431321578238676E-2</v>
      </c>
      <c r="Y43" s="91">
        <f t="shared" si="35"/>
        <v>2.1991585371488017E-3</v>
      </c>
      <c r="Z43" s="85">
        <f t="shared" si="36"/>
        <v>1979.2426834339215</v>
      </c>
      <c r="AA43" s="94">
        <f t="shared" si="37"/>
        <v>446.96707022970827</v>
      </c>
      <c r="AB43" s="94">
        <f t="shared" si="38"/>
        <v>14.158346696891865</v>
      </c>
      <c r="AC43" s="95">
        <f t="shared" si="39"/>
        <v>4.5861881546368664E-4</v>
      </c>
      <c r="AD43" s="96">
        <f t="shared" si="40"/>
        <v>1.9377721069461167</v>
      </c>
    </row>
    <row r="44" spans="1:30" x14ac:dyDescent="0.25">
      <c r="A44" s="133" t="s">
        <v>87</v>
      </c>
      <c r="B44" s="133"/>
      <c r="C44" s="97">
        <f>C43*1.483</f>
        <v>1.8555919485162126E-3</v>
      </c>
      <c r="D44" s="98">
        <f>D43*1.483</f>
        <v>8.3785037867776975</v>
      </c>
      <c r="G44" s="83" t="str">
        <f t="shared" si="25"/>
        <v>VB013-4</v>
      </c>
      <c r="H44" s="84">
        <f>$B$8</f>
        <v>134.4</v>
      </c>
      <c r="I44" s="84">
        <f>$C$8</f>
        <v>24.2</v>
      </c>
      <c r="J44" s="85">
        <f>$D$8</f>
        <v>0</v>
      </c>
      <c r="K44" s="84">
        <f t="shared" si="26"/>
        <v>0.18005952380952381</v>
      </c>
      <c r="L44" s="86">
        <f t="shared" si="27"/>
        <v>3.9692162024848739E-4</v>
      </c>
      <c r="M44" s="87">
        <f>$B$27</f>
        <v>165.3</v>
      </c>
      <c r="N44" s="87">
        <f>$C$27</f>
        <v>205.9</v>
      </c>
      <c r="O44" s="87">
        <f>$D$27</f>
        <v>949.8</v>
      </c>
      <c r="P44" s="88">
        <f>$E$27</f>
        <v>0</v>
      </c>
      <c r="Q44" s="87">
        <f t="shared" si="28"/>
        <v>0.17403663929248264</v>
      </c>
      <c r="R44" s="87">
        <f t="shared" si="29"/>
        <v>0.21678248052221522</v>
      </c>
      <c r="S44" s="89">
        <f t="shared" si="30"/>
        <v>0</v>
      </c>
      <c r="T44" s="90">
        <f t="shared" si="31"/>
        <v>8.333207030415124E-3</v>
      </c>
      <c r="U44" s="90">
        <f t="shared" si="32"/>
        <v>6.7393312217840905E-3</v>
      </c>
      <c r="V44" s="91">
        <f t="shared" si="33"/>
        <v>0</v>
      </c>
      <c r="W44" s="92">
        <f t="shared" si="34"/>
        <v>1.2365035574270364</v>
      </c>
      <c r="X44" s="92">
        <f t="shared" si="41"/>
        <v>0.12058030601759372</v>
      </c>
      <c r="Y44" s="91">
        <f t="shared" si="35"/>
        <v>3.2917615932287736E-3</v>
      </c>
      <c r="Z44" s="85">
        <f t="shared" si="36"/>
        <v>2962.5854339058965</v>
      </c>
      <c r="AA44" s="94">
        <f t="shared" si="37"/>
        <v>655.92740470500303</v>
      </c>
      <c r="AB44" s="94">
        <f t="shared" si="38"/>
        <v>18.333924403694837</v>
      </c>
      <c r="AC44" s="95">
        <f t="shared" si="39"/>
        <v>1.5512218715436586E-3</v>
      </c>
      <c r="AD44" s="96">
        <f t="shared" si="40"/>
        <v>6.1133498137490889</v>
      </c>
    </row>
    <row r="45" spans="1:30" x14ac:dyDescent="0.25">
      <c r="A45" s="133" t="s">
        <v>88</v>
      </c>
      <c r="B45" s="133"/>
      <c r="C45" s="99">
        <f>COUNT(Y41:Y50)</f>
        <v>10</v>
      </c>
      <c r="D45" s="100">
        <f>COUNT(AB41:AB50)</f>
        <v>10</v>
      </c>
      <c r="G45" s="83" t="str">
        <f t="shared" si="25"/>
        <v>VB013-5</v>
      </c>
      <c r="H45" s="84">
        <f>$B$9</f>
        <v>133.1</v>
      </c>
      <c r="I45" s="84">
        <f>$C$9</f>
        <v>12.9</v>
      </c>
      <c r="J45" s="85">
        <f>$D$9</f>
        <v>0</v>
      </c>
      <c r="K45" s="84">
        <f t="shared" si="26"/>
        <v>9.6919609316303543E-2</v>
      </c>
      <c r="L45" s="86">
        <f t="shared" si="27"/>
        <v>2.1364872876356483E-4</v>
      </c>
      <c r="M45" s="87">
        <f>$B$28</f>
        <v>198.8</v>
      </c>
      <c r="N45" s="87">
        <f>$C$28</f>
        <v>232.5</v>
      </c>
      <c r="O45" s="87">
        <f>$D$28</f>
        <v>863.7</v>
      </c>
      <c r="P45" s="88">
        <f>$E$28</f>
        <v>0</v>
      </c>
      <c r="Q45" s="87">
        <f t="shared" si="28"/>
        <v>0.23017251360426075</v>
      </c>
      <c r="R45" s="87">
        <f t="shared" si="29"/>
        <v>0.26919069121222644</v>
      </c>
      <c r="S45" s="89">
        <f t="shared" si="30"/>
        <v>0</v>
      </c>
      <c r="T45" s="90">
        <f t="shared" si="31"/>
        <v>1.1021100018783207E-2</v>
      </c>
      <c r="U45" s="90">
        <f t="shared" si="32"/>
        <v>8.3685970634250033E-3</v>
      </c>
      <c r="V45" s="91">
        <f t="shared" si="33"/>
        <v>0</v>
      </c>
      <c r="W45" s="92">
        <f t="shared" si="34"/>
        <v>1.3169590954439641</v>
      </c>
      <c r="X45" s="92">
        <f t="shared" si="41"/>
        <v>0.15511757665766568</v>
      </c>
      <c r="Y45" s="91">
        <f t="shared" si="35"/>
        <v>1.3773341059541793E-3</v>
      </c>
      <c r="Z45" s="85">
        <f t="shared" si="36"/>
        <v>1239.6006953587614</v>
      </c>
      <c r="AA45" s="94">
        <f t="shared" si="37"/>
        <v>289.79314776373678</v>
      </c>
      <c r="AB45" s="94">
        <f t="shared" si="38"/>
        <v>10.672317319570507</v>
      </c>
      <c r="AC45" s="95">
        <f t="shared" si="39"/>
        <v>3.6320561573093576E-4</v>
      </c>
      <c r="AD45" s="96">
        <f t="shared" si="40"/>
        <v>1.5482572703752417</v>
      </c>
    </row>
    <row r="46" spans="1:30" ht="15" customHeight="1" x14ac:dyDescent="0.25">
      <c r="A46" s="134" t="s">
        <v>89</v>
      </c>
      <c r="B46" s="134"/>
      <c r="C46" s="97">
        <f>_xlfn.CONFIDENCE.NORM(0.05,C44,C45)</f>
        <v>1.1500866716746901E-3</v>
      </c>
      <c r="D46" s="98">
        <f>_xlfn.CONFIDENCE.NORM(0.05,D44,D45)</f>
        <v>5.1929550251897734</v>
      </c>
      <c r="G46" s="83" t="str">
        <f t="shared" si="25"/>
        <v>VB013-6</v>
      </c>
      <c r="H46" s="84">
        <f>$B$10</f>
        <v>140</v>
      </c>
      <c r="I46" s="84">
        <f>$C$10</f>
        <v>30.8</v>
      </c>
      <c r="J46" s="85">
        <f>$D$10</f>
        <v>0</v>
      </c>
      <c r="K46" s="84">
        <f t="shared" si="26"/>
        <v>0.22</v>
      </c>
      <c r="L46" s="86">
        <f t="shared" si="27"/>
        <v>4.8496605237633366E-4</v>
      </c>
      <c r="M46" s="87">
        <f>$B$29</f>
        <v>171.7</v>
      </c>
      <c r="N46" s="87">
        <f>$C$29</f>
        <v>211.8</v>
      </c>
      <c r="O46" s="87">
        <f>$D$29</f>
        <v>915.5</v>
      </c>
      <c r="P46" s="88">
        <f>$E$29</f>
        <v>0</v>
      </c>
      <c r="Q46" s="87">
        <f t="shared" si="28"/>
        <v>0.18754778809393774</v>
      </c>
      <c r="R46" s="87">
        <f t="shared" si="29"/>
        <v>0.23134898962315675</v>
      </c>
      <c r="S46" s="89">
        <f t="shared" si="30"/>
        <v>0</v>
      </c>
      <c r="T46" s="90">
        <f t="shared" si="31"/>
        <v>8.9801466670283783E-3</v>
      </c>
      <c r="U46" s="90">
        <f t="shared" si="32"/>
        <v>7.1921746865322364E-3</v>
      </c>
      <c r="V46" s="91">
        <f t="shared" si="33"/>
        <v>0</v>
      </c>
      <c r="W46" s="92">
        <f t="shared" si="34"/>
        <v>1.2485996320200929</v>
      </c>
      <c r="X46" s="92">
        <f t="shared" si="41"/>
        <v>0.12937857082848492</v>
      </c>
      <c r="Y46" s="91">
        <f t="shared" si="35"/>
        <v>3.7484264145972467E-3</v>
      </c>
      <c r="Z46" s="85">
        <f t="shared" si="36"/>
        <v>3373.5837731375223</v>
      </c>
      <c r="AA46" s="94">
        <f t="shared" si="37"/>
        <v>743.26455179172353</v>
      </c>
      <c r="AB46" s="94">
        <f t="shared" si="38"/>
        <v>19.923883913958935</v>
      </c>
      <c r="AC46" s="95">
        <f t="shared" si="39"/>
        <v>2.0078866929121317E-3</v>
      </c>
      <c r="AD46" s="96">
        <f t="shared" si="40"/>
        <v>7.7033093240131869</v>
      </c>
    </row>
    <row r="47" spans="1:30" x14ac:dyDescent="0.25">
      <c r="G47" s="83" t="str">
        <f t="shared" si="25"/>
        <v>VB013-7</v>
      </c>
      <c r="H47" s="84">
        <f>$B$11</f>
        <v>136.5</v>
      </c>
      <c r="I47" s="84">
        <f>$C$11</f>
        <v>3.4</v>
      </c>
      <c r="J47" s="85">
        <f>$D$11</f>
        <v>0</v>
      </c>
      <c r="K47" s="84">
        <f t="shared" si="26"/>
        <v>2.4908424908424907E-2</v>
      </c>
      <c r="L47" s="86">
        <f t="shared" si="27"/>
        <v>5.490791135795985E-5</v>
      </c>
      <c r="M47" s="87">
        <f>$B$30</f>
        <v>72.599999999999994</v>
      </c>
      <c r="N47" s="87">
        <f>$C$30</f>
        <v>52.8</v>
      </c>
      <c r="O47" s="87">
        <f>$D$30</f>
        <v>824.3</v>
      </c>
      <c r="P47" s="88">
        <f>$E$30</f>
        <v>0</v>
      </c>
      <c r="Q47" s="87">
        <f t="shared" si="28"/>
        <v>8.8074730074002183E-2</v>
      </c>
      <c r="R47" s="87">
        <f t="shared" si="29"/>
        <v>6.4054349144728864E-2</v>
      </c>
      <c r="S47" s="89">
        <f t="shared" si="30"/>
        <v>0</v>
      </c>
      <c r="T47" s="90">
        <f t="shared" si="31"/>
        <v>4.2171864662425233E-3</v>
      </c>
      <c r="U47" s="90">
        <f t="shared" si="32"/>
        <v>1.9913208578582193E-3</v>
      </c>
      <c r="V47" s="91">
        <f t="shared" si="33"/>
        <v>0</v>
      </c>
      <c r="W47" s="92">
        <f t="shared" si="34"/>
        <v>2.1177835051546396</v>
      </c>
      <c r="X47" s="92">
        <f t="shared" si="41"/>
        <v>4.9668058592805944E-2</v>
      </c>
      <c r="Y47" s="91">
        <f t="shared" si="35"/>
        <v>1.1054974346412819E-3</v>
      </c>
      <c r="Z47" s="85">
        <f t="shared" si="36"/>
        <v>994.94769117715373</v>
      </c>
      <c r="AA47" s="94">
        <f t="shared" si="37"/>
        <v>237.80438437514516</v>
      </c>
      <c r="AB47" s="94">
        <f t="shared" si="38"/>
        <v>9.4539910730106094</v>
      </c>
      <c r="AC47" s="95">
        <f t="shared" si="39"/>
        <v>6.3504228704383309E-4</v>
      </c>
      <c r="AD47" s="96">
        <f t="shared" si="40"/>
        <v>2.7665835169351389</v>
      </c>
    </row>
    <row r="48" spans="1:30" x14ac:dyDescent="0.25">
      <c r="A48" s="129" t="s">
        <v>90</v>
      </c>
      <c r="B48" s="129"/>
      <c r="C48" s="129"/>
      <c r="D48" s="129"/>
      <c r="G48" s="83" t="str">
        <f t="shared" si="25"/>
        <v>VB013-8</v>
      </c>
      <c r="H48" s="84">
        <f>$B$12</f>
        <v>134.5</v>
      </c>
      <c r="I48" s="84">
        <f>$C$12</f>
        <v>1</v>
      </c>
      <c r="J48" s="85">
        <f>$D$12</f>
        <v>0</v>
      </c>
      <c r="K48" s="84">
        <f t="shared" si="26"/>
        <v>7.4349442379182153E-3</v>
      </c>
      <c r="L48" s="86">
        <f t="shared" si="27"/>
        <v>1.6389525257733479E-5</v>
      </c>
      <c r="M48" s="87">
        <f>$B$31</f>
        <v>54.6</v>
      </c>
      <c r="N48" s="87">
        <f>$C$31</f>
        <v>63.4</v>
      </c>
      <c r="O48" s="87">
        <f>$D$31</f>
        <v>857.6</v>
      </c>
      <c r="P48" s="88">
        <f>$E$31</f>
        <v>0</v>
      </c>
      <c r="Q48" s="87">
        <f t="shared" si="28"/>
        <v>6.366604477611941E-2</v>
      </c>
      <c r="R48" s="87">
        <f t="shared" si="29"/>
        <v>7.3927238805970144E-2</v>
      </c>
      <c r="S48" s="89">
        <f t="shared" si="30"/>
        <v>0</v>
      </c>
      <c r="T48" s="90">
        <f t="shared" si="31"/>
        <v>3.0484519471527098E-3</v>
      </c>
      <c r="U48" s="90">
        <f t="shared" si="32"/>
        <v>2.2982491363009705E-3</v>
      </c>
      <c r="V48" s="91">
        <f t="shared" si="33"/>
        <v>0</v>
      </c>
      <c r="W48" s="92">
        <f t="shared" si="34"/>
        <v>1.3264236235324729</v>
      </c>
      <c r="X48" s="92">
        <f t="shared" si="41"/>
        <v>4.2773608667629442E-2</v>
      </c>
      <c r="Y48" s="91">
        <f t="shared" si="35"/>
        <v>3.8316910282430478E-4</v>
      </c>
      <c r="Z48" s="85">
        <f t="shared" si="36"/>
        <v>344.85219254187427</v>
      </c>
      <c r="AA48" s="94">
        <f t="shared" si="37"/>
        <v>99.659090915148283</v>
      </c>
      <c r="AB48" s="94">
        <f t="shared" si="38"/>
        <v>6.0590402119307409</v>
      </c>
      <c r="AC48" s="95">
        <f t="shared" si="39"/>
        <v>1.3573706188608104E-3</v>
      </c>
      <c r="AD48" s="96">
        <f t="shared" si="40"/>
        <v>6.1615343780150074</v>
      </c>
    </row>
    <row r="49" spans="1:30" x14ac:dyDescent="0.25">
      <c r="A49" s="133" t="s">
        <v>74</v>
      </c>
      <c r="B49" s="133"/>
      <c r="C49" s="97">
        <f>AVERAGE(Y41:Y50)</f>
        <v>1.9676786372456708E-3</v>
      </c>
      <c r="D49" s="98">
        <f>AVERAGE(AB41:AB50)</f>
        <v>12.782012740034418</v>
      </c>
      <c r="G49" s="83" t="str">
        <f t="shared" si="25"/>
        <v>VB013-9</v>
      </c>
      <c r="H49" s="84">
        <f>$B$13</f>
        <v>135.30000000000001</v>
      </c>
      <c r="I49" s="84">
        <f>$C$13</f>
        <v>1.1000000000000001</v>
      </c>
      <c r="J49" s="85">
        <f>$D$13</f>
        <v>0</v>
      </c>
      <c r="K49" s="84">
        <f t="shared" si="26"/>
        <v>8.1300813008130073E-3</v>
      </c>
      <c r="L49" s="86">
        <f t="shared" si="27"/>
        <v>1.7921879245245143E-5</v>
      </c>
      <c r="M49" s="87">
        <f>$B$32</f>
        <v>7</v>
      </c>
      <c r="N49" s="87">
        <f>$C$32</f>
        <v>2.5099999999999998</v>
      </c>
      <c r="O49" s="87">
        <f>$D$32</f>
        <v>828</v>
      </c>
      <c r="P49" s="88">
        <f>$E$32</f>
        <v>0</v>
      </c>
      <c r="Q49" s="87">
        <f t="shared" si="28"/>
        <v>8.4541062801932361E-3</v>
      </c>
      <c r="R49" s="87">
        <f t="shared" si="29"/>
        <v>3.0314009661835746E-3</v>
      </c>
      <c r="S49" s="89">
        <f t="shared" si="30"/>
        <v>0</v>
      </c>
      <c r="T49" s="90">
        <f t="shared" si="31"/>
        <v>4.04798772122842E-4</v>
      </c>
      <c r="U49" s="90">
        <f t="shared" si="32"/>
        <v>9.4240157820566409E-5</v>
      </c>
      <c r="V49" s="91">
        <f t="shared" si="33"/>
        <v>0</v>
      </c>
      <c r="W49" s="92">
        <f t="shared" si="34"/>
        <v>4.2953957366410647</v>
      </c>
      <c r="X49" s="92">
        <f t="shared" si="41"/>
        <v>3.9923114395472676E-3</v>
      </c>
      <c r="Y49" s="91">
        <f t="shared" si="35"/>
        <v>4.4890984875863051E-3</v>
      </c>
      <c r="Z49" s="85">
        <f t="shared" si="36"/>
        <v>4040.1886388276744</v>
      </c>
      <c r="AA49" s="94">
        <f t="shared" si="37"/>
        <v>884.91808575088078</v>
      </c>
      <c r="AB49" s="94">
        <f t="shared" si="38"/>
        <v>22.308040970039407</v>
      </c>
      <c r="AC49" s="95">
        <f t="shared" si="39"/>
        <v>2.74855876590119E-3</v>
      </c>
      <c r="AD49" s="96">
        <f t="shared" si="40"/>
        <v>10.087466380093659</v>
      </c>
    </row>
    <row r="50" spans="1:30" x14ac:dyDescent="0.25">
      <c r="A50" s="133" t="s">
        <v>75</v>
      </c>
      <c r="B50" s="133"/>
      <c r="C50" s="97">
        <f>STDEV(Y41:Y50)</f>
        <v>1.4658981177312577E-3</v>
      </c>
      <c r="D50" s="98">
        <f>STDEV(AB41:AB50)</f>
        <v>5.9029530702520114</v>
      </c>
      <c r="G50" s="83" t="str">
        <f t="shared" si="25"/>
        <v>VB013-10</v>
      </c>
      <c r="H50" s="84">
        <f>$B$14</f>
        <v>99.9</v>
      </c>
      <c r="I50" s="101">
        <f>$C$14</f>
        <v>0.66</v>
      </c>
      <c r="J50" s="85">
        <f>$D$14</f>
        <v>0</v>
      </c>
      <c r="K50" s="84">
        <f>I50/H50</f>
        <v>6.6066066066066062E-3</v>
      </c>
      <c r="L50" s="86">
        <f t="shared" si="27"/>
        <v>1.4563545116406415E-5</v>
      </c>
      <c r="M50" s="87">
        <f>$B$33</f>
        <v>40.799999999999997</v>
      </c>
      <c r="N50" s="87">
        <f>$C$33</f>
        <v>33.799999999999997</v>
      </c>
      <c r="O50" s="87">
        <f>$D$33</f>
        <v>935.6</v>
      </c>
      <c r="P50" s="88">
        <f>$E$33</f>
        <v>0</v>
      </c>
      <c r="Q50" s="87">
        <f t="shared" si="28"/>
        <v>4.3608379649422824E-2</v>
      </c>
      <c r="R50" s="87">
        <f t="shared" si="29"/>
        <v>3.6126549807610084E-2</v>
      </c>
      <c r="S50" s="89">
        <f t="shared" si="30"/>
        <v>0</v>
      </c>
      <c r="T50" s="90">
        <f t="shared" si="31"/>
        <v>2.0880525925857656E-3</v>
      </c>
      <c r="U50" s="90">
        <f t="shared" si="32"/>
        <v>1.1231017583490321E-3</v>
      </c>
      <c r="V50" s="91">
        <f t="shared" si="33"/>
        <v>0</v>
      </c>
      <c r="W50" s="92">
        <f t="shared" si="34"/>
        <v>1.8591837979625447</v>
      </c>
      <c r="X50" s="92">
        <f t="shared" si="41"/>
        <v>2.5689234807478381E-2</v>
      </c>
      <c r="Y50" s="91">
        <f t="shared" si="35"/>
        <v>5.6691237499089807E-4</v>
      </c>
      <c r="Z50" s="85">
        <f t="shared" si="36"/>
        <v>510.22113749180824</v>
      </c>
      <c r="AA50" s="94">
        <f t="shared" si="37"/>
        <v>134.79999171700925</v>
      </c>
      <c r="AB50" s="94">
        <f t="shared" si="38"/>
        <v>6.9443535530710108</v>
      </c>
      <c r="AC50" s="95">
        <f t="shared" si="39"/>
        <v>1.173627346694217E-3</v>
      </c>
      <c r="AD50" s="96">
        <f t="shared" si="40"/>
        <v>5.2762210368747375</v>
      </c>
    </row>
    <row r="51" spans="1:30" ht="15.75" thickBot="1" x14ac:dyDescent="0.3">
      <c r="A51" s="133" t="s">
        <v>76</v>
      </c>
      <c r="B51" s="133"/>
      <c r="C51" s="102">
        <f>(C50/C49)*100</f>
        <v>74.498858196844651</v>
      </c>
      <c r="D51" s="98">
        <f>(D50/D49)*100</f>
        <v>46.181717936827191</v>
      </c>
      <c r="G51" s="76"/>
      <c r="H51" s="77"/>
      <c r="I51" s="77"/>
      <c r="J51" s="78"/>
      <c r="K51" s="80"/>
      <c r="L51" s="103"/>
      <c r="M51" s="104"/>
      <c r="N51" s="104"/>
      <c r="O51" s="104"/>
      <c r="P51" s="105"/>
      <c r="Q51" s="104"/>
      <c r="R51" s="104"/>
      <c r="S51" s="106"/>
      <c r="T51" s="77"/>
      <c r="U51" s="77"/>
      <c r="V51" s="78"/>
      <c r="W51" s="80"/>
      <c r="X51" s="80"/>
      <c r="Y51" s="78"/>
      <c r="Z51" s="107"/>
      <c r="AA51" s="107"/>
      <c r="AB51" s="107"/>
      <c r="AC51" s="108"/>
      <c r="AD51" s="109"/>
    </row>
    <row r="52" spans="1:30" ht="15.75" thickTop="1" x14ac:dyDescent="0.25">
      <c r="A52" s="133" t="s">
        <v>88</v>
      </c>
      <c r="B52" s="133"/>
      <c r="C52" s="99">
        <f>COUNT(Y41:Y50)</f>
        <v>10</v>
      </c>
      <c r="D52" s="100">
        <f>COUNT(AB41:AB50)</f>
        <v>10</v>
      </c>
      <c r="G52" s="110" t="s">
        <v>72</v>
      </c>
      <c r="H52" s="90"/>
      <c r="I52" s="90"/>
      <c r="J52" s="91"/>
      <c r="K52" s="92"/>
      <c r="L52" s="111"/>
      <c r="M52" s="87"/>
      <c r="N52" s="87"/>
      <c r="O52" s="87"/>
      <c r="P52" s="88"/>
      <c r="Q52" s="87"/>
      <c r="R52" s="87"/>
      <c r="S52" s="89"/>
      <c r="T52" s="90"/>
      <c r="U52" s="90"/>
      <c r="V52" s="91"/>
      <c r="W52" s="92"/>
      <c r="X52" s="92"/>
      <c r="Y52" s="91"/>
      <c r="Z52" s="94"/>
      <c r="AA52" s="94"/>
      <c r="AB52" s="94"/>
      <c r="AC52" s="95"/>
      <c r="AD52" s="112"/>
    </row>
    <row r="53" spans="1:30" ht="17.25" customHeight="1" x14ac:dyDescent="0.25">
      <c r="A53" s="134" t="s">
        <v>89</v>
      </c>
      <c r="B53" s="134"/>
      <c r="C53" s="97">
        <f>_xlfn.CONFIDENCE.NORM(0.05,C50,C52)</f>
        <v>9.0855637123444057E-4</v>
      </c>
      <c r="D53" s="98">
        <f>_xlfn.CONFIDENCE.NORM(0.05,D50,D52)</f>
        <v>3.6586209888691554</v>
      </c>
      <c r="G53" s="110" t="s">
        <v>74</v>
      </c>
      <c r="H53" s="84">
        <f>AVERAGE(H41:H50)</f>
        <v>129.76000000000002</v>
      </c>
      <c r="I53" s="84">
        <f>AVERAGE(I41:I49)</f>
        <v>10.622222222222222</v>
      </c>
      <c r="J53" s="85">
        <f>AVERAGE(J41:J45)</f>
        <v>0</v>
      </c>
      <c r="K53" s="113">
        <f t="shared" ref="K53:AD53" si="42">AVERAGE(K41:K50)</f>
        <v>7.1385829337152734E-2</v>
      </c>
      <c r="L53" s="114">
        <f t="shared" si="42"/>
        <v>1.5736229022386193E-4</v>
      </c>
      <c r="M53" s="84">
        <f t="shared" si="42"/>
        <v>106.03000000000002</v>
      </c>
      <c r="N53" s="84">
        <f t="shared" si="42"/>
        <v>122.96099999999998</v>
      </c>
      <c r="O53" s="84">
        <f t="shared" si="42"/>
        <v>878.12000000000012</v>
      </c>
      <c r="P53" s="85">
        <f t="shared" si="42"/>
        <v>0</v>
      </c>
      <c r="Q53" s="84">
        <f t="shared" si="42"/>
        <v>0.11939245608930556</v>
      </c>
      <c r="R53" s="84">
        <f t="shared" si="42"/>
        <v>0.13806548967304269</v>
      </c>
      <c r="S53" s="115">
        <f t="shared" si="42"/>
        <v>0</v>
      </c>
      <c r="T53" s="84">
        <f t="shared" si="42"/>
        <v>5.7167390642948648E-3</v>
      </c>
      <c r="U53" s="84">
        <f t="shared" si="42"/>
        <v>4.292178329923178E-3</v>
      </c>
      <c r="V53" s="115">
        <f t="shared" si="42"/>
        <v>0</v>
      </c>
      <c r="W53" s="94">
        <f t="shared" si="42"/>
        <v>1.7263594488626204</v>
      </c>
      <c r="X53" s="94">
        <f t="shared" si="42"/>
        <v>8.0071339153744342E-2</v>
      </c>
      <c r="Y53" s="114">
        <f t="shared" si="42"/>
        <v>1.9676786372456708E-3</v>
      </c>
      <c r="Z53" s="94">
        <f t="shared" si="42"/>
        <v>1770.9107735211032</v>
      </c>
      <c r="AA53" s="94">
        <f t="shared" si="42"/>
        <v>402.69653937323449</v>
      </c>
      <c r="AB53" s="94">
        <f t="shared" si="42"/>
        <v>12.782012740034418</v>
      </c>
      <c r="AC53" s="116">
        <f t="shared" si="42"/>
        <v>1.198759436749765E-3</v>
      </c>
      <c r="AD53" s="116">
        <f t="shared" si="42"/>
        <v>4.9165928289467882</v>
      </c>
    </row>
    <row r="54" spans="1:30" x14ac:dyDescent="0.25">
      <c r="G54" s="110" t="s">
        <v>75</v>
      </c>
      <c r="H54" s="84">
        <f>STDEV(H41:H50)</f>
        <v>11.936331094603567</v>
      </c>
      <c r="I54" s="84">
        <f>STDEV(I41:I49)</f>
        <v>10.613644258427192</v>
      </c>
      <c r="J54" s="85">
        <f>STDEV(J41:J45)</f>
        <v>0</v>
      </c>
      <c r="K54" s="94">
        <f t="shared" ref="K54:AD54" si="43">STDEV(K41:K50)</f>
        <v>7.5761425720106995E-2</v>
      </c>
      <c r="L54" s="111">
        <f t="shared" si="43"/>
        <v>1.6700781615401424E-4</v>
      </c>
      <c r="M54" s="84">
        <f t="shared" si="43"/>
        <v>64.711806410336649</v>
      </c>
      <c r="N54" s="84">
        <f t="shared" si="43"/>
        <v>85.443480272699077</v>
      </c>
      <c r="O54" s="84">
        <f t="shared" si="43"/>
        <v>49.932950599334262</v>
      </c>
      <c r="P54" s="85">
        <f t="shared" si="43"/>
        <v>0</v>
      </c>
      <c r="Q54" s="84">
        <f t="shared" si="43"/>
        <v>7.1286000074248068E-2</v>
      </c>
      <c r="R54" s="84">
        <f t="shared" si="43"/>
        <v>9.4071629543643329E-2</v>
      </c>
      <c r="S54" s="115">
        <f t="shared" si="43"/>
        <v>0</v>
      </c>
      <c r="T54" s="84">
        <f t="shared" si="43"/>
        <v>3.4133099754389273E-3</v>
      </c>
      <c r="U54" s="84">
        <f t="shared" si="43"/>
        <v>2.9244977202049038E-3</v>
      </c>
      <c r="V54" s="115">
        <f t="shared" si="43"/>
        <v>0</v>
      </c>
      <c r="W54" s="94">
        <f t="shared" si="43"/>
        <v>0.95265015253262508</v>
      </c>
      <c r="X54" s="94">
        <f t="shared" si="43"/>
        <v>5.0542478239221693E-2</v>
      </c>
      <c r="Y54" s="115">
        <f t="shared" si="43"/>
        <v>1.4658981177312577E-3</v>
      </c>
      <c r="Z54" s="94">
        <f t="shared" si="43"/>
        <v>1319.3083059581322</v>
      </c>
      <c r="AA54" s="94">
        <f t="shared" si="43"/>
        <v>280.35301501610303</v>
      </c>
      <c r="AB54" s="94">
        <f t="shared" si="43"/>
        <v>5.9029530702520114</v>
      </c>
      <c r="AC54" s="117">
        <f t="shared" si="43"/>
        <v>7.8069731093900275E-4</v>
      </c>
      <c r="AD54" s="117">
        <f t="shared" si="43"/>
        <v>2.88727037670182</v>
      </c>
    </row>
    <row r="55" spans="1:30" x14ac:dyDescent="0.25">
      <c r="G55" s="110" t="s">
        <v>76</v>
      </c>
      <c r="H55" s="84">
        <f t="shared" ref="H55:AD55" si="44">(H54/H53)*100</f>
        <v>9.1987755044725379</v>
      </c>
      <c r="I55" s="84">
        <f t="shared" si="44"/>
        <v>99.919245110716233</v>
      </c>
      <c r="J55" s="85" t="e">
        <f t="shared" si="44"/>
        <v>#DIV/0!</v>
      </c>
      <c r="K55" s="118">
        <f t="shared" si="44"/>
        <v>106.12950276488135</v>
      </c>
      <c r="L55" s="94">
        <f t="shared" si="44"/>
        <v>106.12950276488139</v>
      </c>
      <c r="M55" s="84">
        <f t="shared" si="44"/>
        <v>61.031600877427749</v>
      </c>
      <c r="N55" s="84">
        <f t="shared" si="44"/>
        <v>69.488276992460285</v>
      </c>
      <c r="O55" s="84">
        <f t="shared" si="44"/>
        <v>5.6863470367756408</v>
      </c>
      <c r="P55" s="85" t="e">
        <f t="shared" si="44"/>
        <v>#DIV/0!</v>
      </c>
      <c r="Q55" s="84">
        <f t="shared" si="44"/>
        <v>59.707290066070961</v>
      </c>
      <c r="R55" s="84">
        <f t="shared" si="44"/>
        <v>68.135512912326874</v>
      </c>
      <c r="S55" s="115" t="e">
        <f t="shared" si="44"/>
        <v>#DIV/0!</v>
      </c>
      <c r="T55" s="84">
        <f t="shared" si="44"/>
        <v>59.707290066070982</v>
      </c>
      <c r="U55" s="84">
        <f t="shared" si="44"/>
        <v>68.135512912326888</v>
      </c>
      <c r="V55" s="115" t="e">
        <f t="shared" si="44"/>
        <v>#DIV/0!</v>
      </c>
      <c r="W55" s="94">
        <f t="shared" si="44"/>
        <v>55.182607142461606</v>
      </c>
      <c r="X55" s="94">
        <f t="shared" si="44"/>
        <v>63.121809593037383</v>
      </c>
      <c r="Y55" s="115">
        <f t="shared" si="44"/>
        <v>74.498858196844651</v>
      </c>
      <c r="Z55" s="94">
        <f t="shared" si="44"/>
        <v>74.498858196844694</v>
      </c>
      <c r="AA55" s="94">
        <f t="shared" si="44"/>
        <v>69.61892830081193</v>
      </c>
      <c r="AB55" s="94">
        <f t="shared" si="44"/>
        <v>46.181717936827191</v>
      </c>
      <c r="AC55" s="119">
        <f t="shared" si="44"/>
        <v>65.125436097148267</v>
      </c>
      <c r="AD55" s="119">
        <f t="shared" si="44"/>
        <v>58.725025178062559</v>
      </c>
    </row>
  </sheetData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E34" zoomScaleNormal="100" workbookViewId="0">
      <selection activeCell="L41" sqref="L41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113</v>
      </c>
      <c r="C1" s="1" t="s">
        <v>1</v>
      </c>
      <c r="D1" s="2">
        <v>2011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23" t="s">
        <v>2</v>
      </c>
      <c r="H2" s="123"/>
      <c r="I2" s="123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24" t="s">
        <v>3</v>
      </c>
      <c r="B3" s="124"/>
      <c r="C3" s="124"/>
      <c r="D3" s="124"/>
      <c r="E3" s="124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4</v>
      </c>
      <c r="C4" s="9" t="s">
        <v>5</v>
      </c>
      <c r="D4" s="9" t="s">
        <v>6</v>
      </c>
      <c r="E4" s="10"/>
      <c r="G4" s="3" t="s">
        <v>7</v>
      </c>
      <c r="H4" s="3">
        <f>400/20</f>
        <v>20</v>
      </c>
      <c r="I4" s="3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114</v>
      </c>
      <c r="B5" s="10">
        <v>132.5</v>
      </c>
      <c r="C5" s="12">
        <v>7.5</v>
      </c>
      <c r="D5" s="10">
        <v>0</v>
      </c>
      <c r="E5" s="10"/>
      <c r="G5" s="3" t="s">
        <v>9</v>
      </c>
      <c r="H5" s="3">
        <f>(11.56*0.9)/20</f>
        <v>0.5202</v>
      </c>
      <c r="I5" s="3" t="s">
        <v>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115</v>
      </c>
      <c r="B6" s="10">
        <v>114.1</v>
      </c>
      <c r="C6" s="12">
        <v>2</v>
      </c>
      <c r="D6" s="10">
        <v>0</v>
      </c>
      <c r="E6" s="10"/>
      <c r="G6" s="3" t="s">
        <v>10</v>
      </c>
      <c r="H6" s="3">
        <f>(46.93*0.4)/10</f>
        <v>1.8772000000000002</v>
      </c>
      <c r="I6" s="3" t="s">
        <v>8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116</v>
      </c>
      <c r="B7" s="10">
        <v>131.30000000000001</v>
      </c>
      <c r="C7" s="12">
        <v>0.95</v>
      </c>
      <c r="D7" s="10">
        <v>0</v>
      </c>
      <c r="E7" s="10"/>
      <c r="G7" s="3" t="s">
        <v>11</v>
      </c>
      <c r="H7" s="3"/>
      <c r="I7" s="3" t="s">
        <v>8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3"/>
      <c r="Z7" s="13"/>
      <c r="AA7" s="7"/>
      <c r="AB7" s="7"/>
      <c r="AC7" s="7"/>
      <c r="AD7" s="11"/>
    </row>
    <row r="8" spans="1:30" x14ac:dyDescent="0.25">
      <c r="A8" s="10" t="s">
        <v>117</v>
      </c>
      <c r="B8" s="10">
        <v>144.80000000000001</v>
      </c>
      <c r="C8" s="12">
        <v>12.1</v>
      </c>
      <c r="D8" s="10">
        <v>0</v>
      </c>
      <c r="E8" s="10"/>
      <c r="G8" s="3" t="s">
        <v>12</v>
      </c>
      <c r="H8" s="3">
        <f>(26.66*0.97)/20</f>
        <v>1.29301</v>
      </c>
      <c r="I8" s="3" t="s">
        <v>8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118</v>
      </c>
      <c r="B9" s="10">
        <v>133.6</v>
      </c>
      <c r="C9" s="12">
        <v>3.8</v>
      </c>
      <c r="D9" s="10">
        <v>0</v>
      </c>
      <c r="E9" s="10"/>
      <c r="G9" s="3" t="s">
        <v>13</v>
      </c>
      <c r="H9" s="3"/>
      <c r="I9" s="3" t="s">
        <v>8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119</v>
      </c>
      <c r="B10" s="10">
        <v>135</v>
      </c>
      <c r="C10" s="12">
        <v>39.6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23"/>
      <c r="S10" s="123"/>
      <c r="T10" s="123"/>
      <c r="U10" s="123"/>
      <c r="V10" s="123"/>
      <c r="W10" s="123"/>
      <c r="X10" s="14"/>
      <c r="Y10" s="5"/>
      <c r="Z10" s="5"/>
      <c r="AA10" s="5"/>
      <c r="AB10" s="5"/>
      <c r="AC10" s="5"/>
      <c r="AD10" s="5"/>
    </row>
    <row r="11" spans="1:30" x14ac:dyDescent="0.25">
      <c r="A11" s="10" t="s">
        <v>120</v>
      </c>
      <c r="B11" s="10">
        <v>132.1</v>
      </c>
      <c r="C11" s="12">
        <v>26.8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5"/>
      <c r="Y11" s="13"/>
      <c r="Z11" s="13"/>
      <c r="AA11" s="7"/>
      <c r="AB11" s="7"/>
      <c r="AC11" s="7"/>
      <c r="AD11" s="11"/>
    </row>
    <row r="12" spans="1:30" x14ac:dyDescent="0.25">
      <c r="A12" s="10" t="s">
        <v>121</v>
      </c>
      <c r="B12" s="10">
        <v>136</v>
      </c>
      <c r="C12" s="12">
        <v>15.1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5"/>
      <c r="AA12" s="11"/>
      <c r="AB12" s="11"/>
      <c r="AC12" s="11"/>
    </row>
    <row r="13" spans="1:30" x14ac:dyDescent="0.25">
      <c r="A13" s="10" t="s">
        <v>122</v>
      </c>
      <c r="B13" s="10">
        <v>141.9</v>
      </c>
      <c r="C13" s="12">
        <v>29.5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5"/>
    </row>
    <row r="14" spans="1:30" x14ac:dyDescent="0.25">
      <c r="A14" s="10" t="s">
        <v>123</v>
      </c>
      <c r="B14" s="10">
        <v>127.7</v>
      </c>
      <c r="C14" s="12">
        <v>12.4</v>
      </c>
      <c r="D14" s="10">
        <v>0</v>
      </c>
      <c r="E14" s="10"/>
      <c r="G14" s="3"/>
      <c r="H14" s="3"/>
      <c r="I14" s="3"/>
      <c r="J14" s="16"/>
      <c r="K14" s="125" t="s">
        <v>14</v>
      </c>
      <c r="L14" s="125"/>
      <c r="M14" s="125"/>
      <c r="N14" s="126" t="s">
        <v>15</v>
      </c>
      <c r="O14" s="126"/>
      <c r="P14" s="126"/>
      <c r="Q14" s="127" t="s">
        <v>16</v>
      </c>
      <c r="R14" s="127"/>
      <c r="S14" s="127"/>
      <c r="T14" s="128" t="s">
        <v>17</v>
      </c>
      <c r="U14" s="128"/>
      <c r="V14" s="3"/>
      <c r="W14" s="3"/>
      <c r="X14" s="15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7" t="s">
        <v>0</v>
      </c>
      <c r="K15" s="18" t="s">
        <v>18</v>
      </c>
      <c r="L15" s="18" t="s">
        <v>19</v>
      </c>
      <c r="M15" s="18" t="s">
        <v>20</v>
      </c>
      <c r="N15" s="19" t="s">
        <v>21</v>
      </c>
      <c r="O15" s="19" t="s">
        <v>22</v>
      </c>
      <c r="P15" s="19" t="s">
        <v>23</v>
      </c>
      <c r="Q15" s="20" t="s">
        <v>4</v>
      </c>
      <c r="R15" s="20" t="s">
        <v>5</v>
      </c>
      <c r="S15" s="20" t="s">
        <v>6</v>
      </c>
      <c r="T15" s="17" t="s">
        <v>24</v>
      </c>
      <c r="U15" s="17" t="s">
        <v>25</v>
      </c>
      <c r="V15" s="3"/>
      <c r="W15" s="3"/>
      <c r="X15" s="15"/>
      <c r="Y15" s="13"/>
      <c r="Z15" s="13"/>
      <c r="AA15" s="7"/>
      <c r="AB15" s="7"/>
      <c r="AC15" s="7"/>
      <c r="AD15" s="21"/>
    </row>
    <row r="16" spans="1:30" x14ac:dyDescent="0.25">
      <c r="A16" s="10" t="s">
        <v>26</v>
      </c>
      <c r="B16" s="10">
        <v>126.4</v>
      </c>
      <c r="C16" s="10">
        <v>0</v>
      </c>
      <c r="D16" s="10">
        <v>226.7</v>
      </c>
      <c r="E16" s="10"/>
      <c r="G16" s="3"/>
      <c r="H16" s="3"/>
      <c r="I16" s="3"/>
      <c r="J16" s="22">
        <v>1</v>
      </c>
      <c r="K16" s="23">
        <v>10</v>
      </c>
      <c r="L16" s="23">
        <v>0</v>
      </c>
      <c r="M16" s="23">
        <v>10</v>
      </c>
      <c r="N16" s="24">
        <f t="shared" ref="N16:N21" si="0">$H$5*(K16/1000)</f>
        <v>5.202E-3</v>
      </c>
      <c r="O16" s="25">
        <f>$H$7*(L16/1000)</f>
        <v>0</v>
      </c>
      <c r="P16" s="24">
        <f t="shared" ref="P16:P21" si="1">$H$6*(M16/1000)</f>
        <v>1.8772000000000004E-2</v>
      </c>
      <c r="Q16" s="26">
        <f t="shared" ref="Q16:S21" si="2">B16</f>
        <v>126.4</v>
      </c>
      <c r="R16" s="26">
        <f t="shared" si="2"/>
        <v>0</v>
      </c>
      <c r="S16" s="26">
        <f t="shared" si="2"/>
        <v>226.7</v>
      </c>
      <c r="T16" s="27">
        <f t="shared" ref="T16:T21" si="3">R16/Q16</f>
        <v>0</v>
      </c>
      <c r="U16" s="22">
        <f t="shared" ref="U16:U21" si="4">S16/Q16</f>
        <v>1.793512658227848</v>
      </c>
      <c r="V16" s="3"/>
      <c r="W16" s="3"/>
      <c r="X16" s="15"/>
      <c r="AA16" s="11"/>
      <c r="AB16" s="11"/>
      <c r="AC16" s="11"/>
    </row>
    <row r="17" spans="1:35" x14ac:dyDescent="0.25">
      <c r="A17" s="10" t="s">
        <v>27</v>
      </c>
      <c r="B17" s="10">
        <v>133.9</v>
      </c>
      <c r="C17" s="10">
        <v>177.3</v>
      </c>
      <c r="D17" s="10">
        <v>210.8</v>
      </c>
      <c r="E17" s="10"/>
      <c r="G17" s="28" t="s">
        <v>28</v>
      </c>
      <c r="H17" s="2">
        <v>453.64</v>
      </c>
      <c r="I17" s="3"/>
      <c r="J17" s="22">
        <v>2</v>
      </c>
      <c r="K17" s="23">
        <v>10</v>
      </c>
      <c r="L17" s="23">
        <v>2</v>
      </c>
      <c r="M17" s="23">
        <v>8</v>
      </c>
      <c r="N17" s="24">
        <f t="shared" si="0"/>
        <v>5.202E-3</v>
      </c>
      <c r="O17" s="25">
        <f>$H$8*(L17/1000)</f>
        <v>2.5860200000000001E-3</v>
      </c>
      <c r="P17" s="24">
        <f t="shared" si="1"/>
        <v>1.5017600000000002E-2</v>
      </c>
      <c r="Q17" s="26">
        <f t="shared" si="2"/>
        <v>133.9</v>
      </c>
      <c r="R17" s="26">
        <f t="shared" si="2"/>
        <v>177.3</v>
      </c>
      <c r="S17" s="26">
        <f t="shared" si="2"/>
        <v>210.8</v>
      </c>
      <c r="T17" s="27">
        <f t="shared" si="3"/>
        <v>1.3241224794622852</v>
      </c>
      <c r="U17" s="22">
        <f t="shared" si="4"/>
        <v>1.5743091859596714</v>
      </c>
      <c r="V17" s="3"/>
      <c r="W17" s="3"/>
      <c r="X17" s="15"/>
    </row>
    <row r="18" spans="1:35" x14ac:dyDescent="0.25">
      <c r="A18" s="10" t="s">
        <v>29</v>
      </c>
      <c r="B18" s="10">
        <v>138</v>
      </c>
      <c r="C18" s="10">
        <v>336.1</v>
      </c>
      <c r="D18" s="10">
        <v>150.9</v>
      </c>
      <c r="E18" s="10"/>
      <c r="G18" s="28" t="s">
        <v>30</v>
      </c>
      <c r="H18" s="29">
        <f>51.09/10</f>
        <v>5.109</v>
      </c>
      <c r="I18" s="3"/>
      <c r="J18" s="22">
        <v>3</v>
      </c>
      <c r="K18" s="23">
        <v>10</v>
      </c>
      <c r="L18" s="23">
        <v>4</v>
      </c>
      <c r="M18" s="23">
        <v>6</v>
      </c>
      <c r="N18" s="24">
        <f t="shared" si="0"/>
        <v>5.202E-3</v>
      </c>
      <c r="O18" s="25">
        <f t="shared" ref="O18:O21" si="5">$H$8*(L18/1000)</f>
        <v>5.1720400000000001E-3</v>
      </c>
      <c r="P18" s="24">
        <f t="shared" si="1"/>
        <v>1.1263200000000001E-2</v>
      </c>
      <c r="Q18" s="26">
        <f t="shared" si="2"/>
        <v>138</v>
      </c>
      <c r="R18" s="26">
        <f t="shared" si="2"/>
        <v>336.1</v>
      </c>
      <c r="S18" s="26">
        <f t="shared" si="2"/>
        <v>150.9</v>
      </c>
      <c r="T18" s="27">
        <f t="shared" si="3"/>
        <v>2.4355072463768117</v>
      </c>
      <c r="U18" s="22">
        <f t="shared" si="4"/>
        <v>1.0934782608695652</v>
      </c>
      <c r="V18" s="3"/>
      <c r="W18" s="3"/>
      <c r="X18" s="15"/>
      <c r="Y18" s="15"/>
      <c r="Z18" s="15"/>
    </row>
    <row r="19" spans="1:35" x14ac:dyDescent="0.25">
      <c r="A19" s="10" t="s">
        <v>31</v>
      </c>
      <c r="B19" s="10">
        <v>137</v>
      </c>
      <c r="C19" s="10">
        <v>501</v>
      </c>
      <c r="D19" s="10">
        <v>149</v>
      </c>
      <c r="E19" s="10"/>
      <c r="G19" s="3"/>
      <c r="H19" s="3"/>
      <c r="I19" s="3"/>
      <c r="J19" s="22">
        <v>4</v>
      </c>
      <c r="K19" s="23">
        <v>10</v>
      </c>
      <c r="L19" s="23">
        <v>6</v>
      </c>
      <c r="M19" s="23">
        <v>4</v>
      </c>
      <c r="N19" s="24">
        <f t="shared" si="0"/>
        <v>5.202E-3</v>
      </c>
      <c r="O19" s="25">
        <f t="shared" si="5"/>
        <v>7.7580599999999998E-3</v>
      </c>
      <c r="P19" s="24">
        <f t="shared" si="1"/>
        <v>7.5088000000000012E-3</v>
      </c>
      <c r="Q19" s="26">
        <f t="shared" si="2"/>
        <v>137</v>
      </c>
      <c r="R19" s="26">
        <f t="shared" si="2"/>
        <v>501</v>
      </c>
      <c r="S19" s="26">
        <f t="shared" si="2"/>
        <v>149</v>
      </c>
      <c r="T19" s="27">
        <f t="shared" si="3"/>
        <v>3.6569343065693429</v>
      </c>
      <c r="U19" s="22">
        <f t="shared" si="4"/>
        <v>1.0875912408759123</v>
      </c>
      <c r="V19" s="3"/>
      <c r="W19" s="3"/>
      <c r="AE19" s="13"/>
      <c r="AF19" s="30"/>
    </row>
    <row r="20" spans="1:35" x14ac:dyDescent="0.25">
      <c r="A20" s="10" t="s">
        <v>32</v>
      </c>
      <c r="B20" s="10">
        <v>131.19999999999999</v>
      </c>
      <c r="C20" s="10">
        <v>611.1</v>
      </c>
      <c r="D20" s="10">
        <v>63.9</v>
      </c>
      <c r="E20" s="10"/>
      <c r="G20" s="3"/>
      <c r="H20" s="3"/>
      <c r="I20" s="3"/>
      <c r="J20" s="22">
        <v>5</v>
      </c>
      <c r="K20" s="23">
        <v>10</v>
      </c>
      <c r="L20" s="23">
        <v>8</v>
      </c>
      <c r="M20" s="23">
        <v>2</v>
      </c>
      <c r="N20" s="24">
        <f t="shared" si="0"/>
        <v>5.202E-3</v>
      </c>
      <c r="O20" s="25">
        <f t="shared" si="5"/>
        <v>1.034408E-2</v>
      </c>
      <c r="P20" s="24">
        <f t="shared" si="1"/>
        <v>3.7544000000000006E-3</v>
      </c>
      <c r="Q20" s="26">
        <f t="shared" si="2"/>
        <v>131.19999999999999</v>
      </c>
      <c r="R20" s="26">
        <f t="shared" si="2"/>
        <v>611.1</v>
      </c>
      <c r="S20" s="26">
        <f t="shared" si="2"/>
        <v>63.9</v>
      </c>
      <c r="T20" s="27">
        <f t="shared" si="3"/>
        <v>4.6577743902439028</v>
      </c>
      <c r="U20" s="22">
        <f t="shared" si="4"/>
        <v>0.48704268292682928</v>
      </c>
      <c r="V20" s="3"/>
      <c r="W20" s="3"/>
    </row>
    <row r="21" spans="1:35" x14ac:dyDescent="0.25">
      <c r="A21" s="10" t="s">
        <v>33</v>
      </c>
      <c r="B21" s="10">
        <v>139.5</v>
      </c>
      <c r="C21" s="10">
        <v>801.4</v>
      </c>
      <c r="D21" s="10">
        <v>0</v>
      </c>
      <c r="E21" s="10"/>
      <c r="G21" s="3"/>
      <c r="H21" s="3"/>
      <c r="I21" s="3"/>
      <c r="J21" s="22">
        <v>6</v>
      </c>
      <c r="K21" s="23">
        <v>10</v>
      </c>
      <c r="L21" s="23">
        <v>10</v>
      </c>
      <c r="M21" s="23">
        <v>0</v>
      </c>
      <c r="N21" s="24">
        <f t="shared" si="0"/>
        <v>5.202E-3</v>
      </c>
      <c r="O21" s="25">
        <f t="shared" si="5"/>
        <v>1.29301E-2</v>
      </c>
      <c r="P21" s="24">
        <f t="shared" si="1"/>
        <v>0</v>
      </c>
      <c r="Q21" s="26">
        <f t="shared" si="2"/>
        <v>139.5</v>
      </c>
      <c r="R21" s="26">
        <f t="shared" si="2"/>
        <v>801.4</v>
      </c>
      <c r="S21" s="26">
        <f t="shared" si="2"/>
        <v>0</v>
      </c>
      <c r="T21" s="27">
        <f t="shared" si="3"/>
        <v>5.7448028673835125</v>
      </c>
      <c r="U21" s="22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1"/>
    </row>
    <row r="23" spans="1:35" ht="15.75" thickBot="1" x14ac:dyDescent="0.3">
      <c r="A23" s="9" t="s">
        <v>0</v>
      </c>
      <c r="B23" s="9" t="s">
        <v>34</v>
      </c>
      <c r="C23" s="9" t="s">
        <v>35</v>
      </c>
      <c r="D23" s="9" t="s">
        <v>36</v>
      </c>
      <c r="E23" s="9" t="s">
        <v>37</v>
      </c>
      <c r="G23" s="32" t="s">
        <v>38</v>
      </c>
      <c r="H23" s="33" t="s">
        <v>39</v>
      </c>
      <c r="I23" s="33" t="s">
        <v>40</v>
      </c>
      <c r="J23" s="34" t="s">
        <v>41</v>
      </c>
      <c r="K23" s="33" t="s">
        <v>42</v>
      </c>
      <c r="L23" s="33" t="s">
        <v>43</v>
      </c>
      <c r="M23" s="35" t="s">
        <v>44</v>
      </c>
      <c r="N23" s="33" t="s">
        <v>45</v>
      </c>
      <c r="O23" s="33" t="s">
        <v>46</v>
      </c>
      <c r="P23" s="33" t="s">
        <v>47</v>
      </c>
      <c r="Q23" s="34" t="s">
        <v>48</v>
      </c>
      <c r="R23" s="33" t="s">
        <v>49</v>
      </c>
      <c r="S23" s="33" t="s">
        <v>50</v>
      </c>
      <c r="T23" s="34" t="s">
        <v>51</v>
      </c>
      <c r="U23" s="36" t="s">
        <v>52</v>
      </c>
      <c r="V23" s="33" t="s">
        <v>53</v>
      </c>
      <c r="W23" s="34" t="s">
        <v>54</v>
      </c>
      <c r="X23" s="35" t="s">
        <v>55</v>
      </c>
      <c r="Y23" s="36" t="s">
        <v>56</v>
      </c>
      <c r="Z23" s="35" t="s">
        <v>57</v>
      </c>
      <c r="AA23" s="34" t="s">
        <v>58</v>
      </c>
      <c r="AB23" s="34" t="s">
        <v>59</v>
      </c>
      <c r="AC23" s="35" t="s">
        <v>60</v>
      </c>
      <c r="AD23" s="35" t="s">
        <v>61</v>
      </c>
      <c r="AF23" s="130" t="s">
        <v>62</v>
      </c>
      <c r="AG23" s="130"/>
      <c r="AH23" s="130"/>
      <c r="AI23" s="130"/>
    </row>
    <row r="24" spans="1:35" ht="15.75" thickTop="1" x14ac:dyDescent="0.25">
      <c r="A24" s="10" t="str">
        <f t="shared" ref="A24:A33" si="6">A5</f>
        <v>VB072-1</v>
      </c>
      <c r="B24" s="10">
        <v>103.9</v>
      </c>
      <c r="C24" s="10">
        <v>115</v>
      </c>
      <c r="D24" s="10">
        <v>1053.5999999999999</v>
      </c>
      <c r="E24" s="10">
        <v>0</v>
      </c>
      <c r="G24" s="37" t="str">
        <f t="shared" ref="G24:G33" si="7">A5</f>
        <v>VB072-1</v>
      </c>
      <c r="H24" s="38">
        <f>$B$5</f>
        <v>132.5</v>
      </c>
      <c r="I24" s="38">
        <f>$C$5</f>
        <v>7.5</v>
      </c>
      <c r="J24" s="39">
        <f>$D$5</f>
        <v>0</v>
      </c>
      <c r="K24" s="38">
        <f t="shared" ref="K24:K30" si="8">I24/H24</f>
        <v>5.6603773584905662E-2</v>
      </c>
      <c r="L24" s="40">
        <f t="shared" ref="L24:L33" si="9">K24/$H$17</f>
        <v>1.2477685738670677E-4</v>
      </c>
      <c r="M24" s="41">
        <f t="shared" ref="M24:M33" si="10">ABS(($L$36-L24)/$L$37)</f>
        <v>0.64996602118165425</v>
      </c>
      <c r="N24" s="42">
        <f>$B$24</f>
        <v>103.9</v>
      </c>
      <c r="O24" s="42">
        <f>$C$24</f>
        <v>115</v>
      </c>
      <c r="P24" s="42">
        <f>$D$24</f>
        <v>1053.5999999999999</v>
      </c>
      <c r="Q24" s="43">
        <f>$E$24</f>
        <v>0</v>
      </c>
      <c r="R24" s="42">
        <f t="shared" ref="R24:R33" si="11">N24/P24</f>
        <v>9.8614274867122265E-2</v>
      </c>
      <c r="S24" s="42">
        <f t="shared" ref="S24:S33" si="12">O24/P24</f>
        <v>0.10914958238420654</v>
      </c>
      <c r="T24" s="44">
        <f t="shared" ref="T24:T33" si="13">Q24/P24</f>
        <v>0</v>
      </c>
      <c r="U24" s="45">
        <f>(R24*0.005*($H$18))/0.5335</f>
        <v>4.7218400215194717E-3</v>
      </c>
      <c r="V24" s="45">
        <f t="shared" ref="V24:V33" si="14">(S24*0.005*($H$18))/0.8217</f>
        <v>3.3932409419551611E-3</v>
      </c>
      <c r="W24" s="46">
        <f t="shared" ref="W24:W33" si="15">(T24*0.005*($H$18))/0.7126</f>
        <v>0</v>
      </c>
      <c r="X24" s="47">
        <f t="shared" ref="X24:X33" si="16">U24/V24</f>
        <v>1.3915428059166295</v>
      </c>
      <c r="Y24" s="48">
        <f t="shared" ref="Y24:Y33" si="17">(U24+V24+W24)*10</f>
        <v>8.1150809634746329E-2</v>
      </c>
      <c r="Z24" s="41">
        <f t="shared" ref="Z24:Z33" si="18">ABS(($Y$36-Y24)/$Y$37)</f>
        <v>0.52436523359909104</v>
      </c>
      <c r="AA24" s="49">
        <f t="shared" ref="AA24:AA33" si="19">L24/Y24</f>
        <v>1.537592267388557E-3</v>
      </c>
      <c r="AB24" s="50">
        <f>$AA$24</f>
        <v>1.537592267388557E-3</v>
      </c>
      <c r="AC24" s="41">
        <f t="shared" ref="AC24:AC33" si="20">ABS(($AB$36-AB24)/$AB$37)</f>
        <v>0.42179810038662074</v>
      </c>
      <c r="AD24" s="39" t="s">
        <v>63</v>
      </c>
      <c r="AF24" s="131" t="s">
        <v>64</v>
      </c>
      <c r="AG24" s="131"/>
      <c r="AH24" s="51" t="s">
        <v>65</v>
      </c>
      <c r="AI24" t="s">
        <v>66</v>
      </c>
    </row>
    <row r="25" spans="1:35" x14ac:dyDescent="0.25">
      <c r="A25" s="10" t="str">
        <f t="shared" si="6"/>
        <v>VB072-2</v>
      </c>
      <c r="B25" s="10">
        <v>55.9</v>
      </c>
      <c r="C25" s="10">
        <v>66.099999999999994</v>
      </c>
      <c r="D25" s="10">
        <v>631</v>
      </c>
      <c r="E25" s="10">
        <v>0</v>
      </c>
      <c r="G25" s="37" t="str">
        <f t="shared" si="7"/>
        <v>VB072-2</v>
      </c>
      <c r="H25" s="38">
        <f>$B$6</f>
        <v>114.1</v>
      </c>
      <c r="I25" s="38">
        <f>$C$6</f>
        <v>2</v>
      </c>
      <c r="J25" s="39">
        <f>$D$6</f>
        <v>0</v>
      </c>
      <c r="K25" s="38">
        <f t="shared" si="8"/>
        <v>1.7528483786152498E-2</v>
      </c>
      <c r="L25" s="40">
        <f t="shared" si="9"/>
        <v>3.8639634481422493E-5</v>
      </c>
      <c r="M25" s="41">
        <f t="shared" si="10"/>
        <v>1.0359312738143207</v>
      </c>
      <c r="N25" s="42">
        <f>$B$25</f>
        <v>55.9</v>
      </c>
      <c r="O25" s="42">
        <f>$C$25</f>
        <v>66.099999999999994</v>
      </c>
      <c r="P25" s="42">
        <f>$D$25</f>
        <v>631</v>
      </c>
      <c r="Q25" s="43">
        <f>$E$25</f>
        <v>0</v>
      </c>
      <c r="R25" s="42">
        <f t="shared" si="11"/>
        <v>8.8589540412044365E-2</v>
      </c>
      <c r="S25" s="42">
        <f t="shared" si="12"/>
        <v>0.10475435816164817</v>
      </c>
      <c r="T25" s="44">
        <f t="shared" si="13"/>
        <v>0</v>
      </c>
      <c r="U25" s="45">
        <f t="shared" ref="U25:U33" si="21">(R25*0.005*($H$18))/0.5335</f>
        <v>4.2418365694951703E-3</v>
      </c>
      <c r="V25" s="45">
        <f t="shared" si="14"/>
        <v>3.2566022626740933E-3</v>
      </c>
      <c r="W25" s="46">
        <f t="shared" si="15"/>
        <v>0</v>
      </c>
      <c r="X25" s="47">
        <f t="shared" si="16"/>
        <v>1.3025344292465337</v>
      </c>
      <c r="Y25" s="48">
        <f t="shared" si="17"/>
        <v>7.498438832169263E-2</v>
      </c>
      <c r="Z25" s="41">
        <f t="shared" si="18"/>
        <v>0.63852368116224867</v>
      </c>
      <c r="AA25" s="52">
        <f t="shared" si="19"/>
        <v>5.1530238955412304E-4</v>
      </c>
      <c r="AB25" s="50">
        <f>$AA$26</f>
        <v>3.8090453626416263E-4</v>
      </c>
      <c r="AC25" s="41">
        <f t="shared" si="20"/>
        <v>1.0905605452589398</v>
      </c>
      <c r="AD25" s="39">
        <f>(AB24-AB33)/AB37</f>
        <v>-1.035225052756706</v>
      </c>
      <c r="AF25" s="132" t="s">
        <v>67</v>
      </c>
      <c r="AG25" s="132"/>
      <c r="AH25">
        <v>2.1760000000000002</v>
      </c>
      <c r="AI25">
        <v>2.41</v>
      </c>
    </row>
    <row r="26" spans="1:35" x14ac:dyDescent="0.25">
      <c r="A26" s="10" t="str">
        <f t="shared" si="6"/>
        <v>VB072-3</v>
      </c>
      <c r="B26" s="10">
        <v>44</v>
      </c>
      <c r="C26" s="10">
        <v>44.9</v>
      </c>
      <c r="D26" s="10">
        <v>836.5</v>
      </c>
      <c r="E26" s="10">
        <v>0</v>
      </c>
      <c r="G26" s="37" t="str">
        <f t="shared" si="7"/>
        <v>VB072-3</v>
      </c>
      <c r="H26" s="38">
        <f>$B$7</f>
        <v>131.30000000000001</v>
      </c>
      <c r="I26" s="38">
        <f>$C$7</f>
        <v>0.95</v>
      </c>
      <c r="J26" s="39">
        <f>$D$7</f>
        <v>0</v>
      </c>
      <c r="K26" s="38">
        <f t="shared" si="8"/>
        <v>7.2353389185072347E-3</v>
      </c>
      <c r="L26" s="40">
        <f t="shared" si="9"/>
        <v>1.5949517058696842E-5</v>
      </c>
      <c r="M26" s="41">
        <f t="shared" si="10"/>
        <v>1.1376015692794641</v>
      </c>
      <c r="N26" s="42">
        <f>$B$26</f>
        <v>44</v>
      </c>
      <c r="O26" s="42">
        <f>$C$26</f>
        <v>44.9</v>
      </c>
      <c r="P26" s="42">
        <f>$D$26</f>
        <v>836.5</v>
      </c>
      <c r="Q26" s="43">
        <f>$E$26</f>
        <v>0</v>
      </c>
      <c r="R26" s="42">
        <f t="shared" si="11"/>
        <v>5.2600119545726243E-2</v>
      </c>
      <c r="S26" s="42">
        <f t="shared" si="12"/>
        <v>5.3676031081888821E-2</v>
      </c>
      <c r="T26" s="44">
        <f t="shared" si="13"/>
        <v>0</v>
      </c>
      <c r="U26" s="45">
        <f t="shared" si="21"/>
        <v>2.518594290151035E-3</v>
      </c>
      <c r="V26" s="45">
        <f t="shared" si="14"/>
        <v>1.6686798271715348E-3</v>
      </c>
      <c r="W26" s="46">
        <f t="shared" si="15"/>
        <v>0</v>
      </c>
      <c r="X26" s="47">
        <f t="shared" si="16"/>
        <v>1.5093334557894982</v>
      </c>
      <c r="Y26" s="48">
        <f t="shared" si="17"/>
        <v>4.1872741173225696E-2</v>
      </c>
      <c r="Z26" s="41">
        <f t="shared" si="18"/>
        <v>1.2515168651871889</v>
      </c>
      <c r="AA26" s="52">
        <f t="shared" si="19"/>
        <v>3.8090453626416263E-4</v>
      </c>
      <c r="AB26" s="50">
        <f>$AA$25</f>
        <v>5.1530238955412304E-4</v>
      </c>
      <c r="AC26" s="41">
        <f t="shared" si="20"/>
        <v>1.0128557036381038</v>
      </c>
      <c r="AD26" s="39"/>
      <c r="AF26" s="132" t="s">
        <v>68</v>
      </c>
      <c r="AG26" s="132"/>
      <c r="AH26">
        <v>3.68</v>
      </c>
      <c r="AI26">
        <v>3.88</v>
      </c>
    </row>
    <row r="27" spans="1:35" x14ac:dyDescent="0.25">
      <c r="A27" s="10" t="str">
        <f t="shared" si="6"/>
        <v>VB072-4</v>
      </c>
      <c r="B27" s="10">
        <v>111.1</v>
      </c>
      <c r="C27" s="10">
        <v>118</v>
      </c>
      <c r="D27" s="10">
        <v>633.9</v>
      </c>
      <c r="E27" s="10">
        <v>0</v>
      </c>
      <c r="G27" s="37" t="str">
        <f t="shared" si="7"/>
        <v>VB072-4</v>
      </c>
      <c r="H27" s="38">
        <f>$B$8</f>
        <v>144.80000000000001</v>
      </c>
      <c r="I27" s="38">
        <f>$C$8</f>
        <v>12.1</v>
      </c>
      <c r="J27" s="39">
        <f>$D$8</f>
        <v>0</v>
      </c>
      <c r="K27" s="38">
        <f t="shared" si="8"/>
        <v>8.3563535911602205E-2</v>
      </c>
      <c r="L27" s="40">
        <f t="shared" si="9"/>
        <v>1.8420671878935325E-4</v>
      </c>
      <c r="M27" s="41">
        <f t="shared" si="10"/>
        <v>0.38367160517268839</v>
      </c>
      <c r="N27" s="42">
        <f>$B$27</f>
        <v>111.1</v>
      </c>
      <c r="O27" s="42">
        <f>$C$27</f>
        <v>118</v>
      </c>
      <c r="P27" s="42">
        <f>$D$27</f>
        <v>633.9</v>
      </c>
      <c r="Q27" s="43">
        <f>$E$27</f>
        <v>0</v>
      </c>
      <c r="R27" s="42">
        <f t="shared" si="11"/>
        <v>0.1752642372613977</v>
      </c>
      <c r="S27" s="42">
        <f t="shared" si="12"/>
        <v>0.18614923489509386</v>
      </c>
      <c r="T27" s="44">
        <f t="shared" si="13"/>
        <v>0</v>
      </c>
      <c r="U27" s="45">
        <f t="shared" si="21"/>
        <v>8.3919867682144406E-3</v>
      </c>
      <c r="V27" s="45">
        <f t="shared" si="14"/>
        <v>5.7870052396192919E-3</v>
      </c>
      <c r="W27" s="46">
        <f t="shared" si="15"/>
        <v>0</v>
      </c>
      <c r="X27" s="47">
        <f t="shared" si="16"/>
        <v>1.4501432814957191</v>
      </c>
      <c r="Y27" s="48">
        <f t="shared" si="17"/>
        <v>0.14178992007833732</v>
      </c>
      <c r="Z27" s="41">
        <f t="shared" si="18"/>
        <v>0.59824160080533639</v>
      </c>
      <c r="AA27" s="52">
        <f t="shared" si="19"/>
        <v>1.2991524269678771E-3</v>
      </c>
      <c r="AB27" s="50">
        <f>$AA$30</f>
        <v>2.5205896968626242E-3</v>
      </c>
      <c r="AC27" s="41">
        <f t="shared" si="20"/>
        <v>0.14654177782687433</v>
      </c>
      <c r="AD27" s="39" t="s">
        <v>69</v>
      </c>
      <c r="AF27" s="132" t="s">
        <v>70</v>
      </c>
      <c r="AG27" s="132"/>
      <c r="AH27">
        <v>0.76949999999999996</v>
      </c>
      <c r="AI27">
        <v>0.85860000000000003</v>
      </c>
    </row>
    <row r="28" spans="1:35" x14ac:dyDescent="0.25">
      <c r="A28" s="10" t="str">
        <f t="shared" si="6"/>
        <v>VB072-5</v>
      </c>
      <c r="B28" s="10">
        <v>36.299999999999997</v>
      </c>
      <c r="C28" s="10">
        <v>43.4</v>
      </c>
      <c r="D28" s="10">
        <v>751.5</v>
      </c>
      <c r="E28" s="10">
        <v>0</v>
      </c>
      <c r="G28" s="37" t="str">
        <f t="shared" si="7"/>
        <v>VB072-5</v>
      </c>
      <c r="H28" s="38">
        <f>$B$9</f>
        <v>133.6</v>
      </c>
      <c r="I28" s="38">
        <f>$C$9</f>
        <v>3.8</v>
      </c>
      <c r="J28" s="39">
        <f>$D$9</f>
        <v>0</v>
      </c>
      <c r="K28" s="38">
        <f t="shared" si="8"/>
        <v>2.8443113772455089E-2</v>
      </c>
      <c r="L28" s="40">
        <f t="shared" si="9"/>
        <v>6.2699748197811233E-5</v>
      </c>
      <c r="M28" s="41">
        <f t="shared" si="10"/>
        <v>0.92812227375951417</v>
      </c>
      <c r="N28" s="42">
        <f>$B$28</f>
        <v>36.299999999999997</v>
      </c>
      <c r="O28" s="42">
        <f>$C$28</f>
        <v>43.4</v>
      </c>
      <c r="P28" s="42">
        <f>$D$28</f>
        <v>751.5</v>
      </c>
      <c r="Q28" s="43">
        <f>$E$28</f>
        <v>0</v>
      </c>
      <c r="R28" s="42">
        <f t="shared" si="11"/>
        <v>4.8303393213572854E-2</v>
      </c>
      <c r="S28" s="42">
        <f t="shared" si="12"/>
        <v>5.7751164337990685E-2</v>
      </c>
      <c r="T28" s="44">
        <f t="shared" si="13"/>
        <v>0</v>
      </c>
      <c r="U28" s="45">
        <f t="shared" si="21"/>
        <v>2.3128588184455831E-3</v>
      </c>
      <c r="V28" s="45">
        <f t="shared" si="14"/>
        <v>1.7953675222270563E-3</v>
      </c>
      <c r="W28" s="46">
        <f t="shared" si="15"/>
        <v>0</v>
      </c>
      <c r="X28" s="47">
        <f t="shared" si="16"/>
        <v>1.2882369708774764</v>
      </c>
      <c r="Y28" s="48">
        <f t="shared" si="17"/>
        <v>4.1082263406726389E-2</v>
      </c>
      <c r="Z28" s="41">
        <f t="shared" si="18"/>
        <v>1.2661509146748107</v>
      </c>
      <c r="AA28" s="52">
        <f t="shared" si="19"/>
        <v>1.5261999461194588E-3</v>
      </c>
      <c r="AB28" s="50">
        <f>$AA$33</f>
        <v>5.9166006552894565E-3</v>
      </c>
      <c r="AC28" s="41">
        <f t="shared" si="20"/>
        <v>2.1100143125990711</v>
      </c>
      <c r="AD28" s="39">
        <f>1-((((COUNT(AB24:AB33))-3)*((STDEV(AB26:AB33))^2))/(((COUNT(AB24:AB33))-1)*((STDEV(AB24:AB33))^2)))</f>
        <v>0.1836821693886227</v>
      </c>
    </row>
    <row r="29" spans="1:35" x14ac:dyDescent="0.25">
      <c r="A29" s="10" t="str">
        <f t="shared" si="6"/>
        <v>VB072-6</v>
      </c>
      <c r="B29" s="10">
        <v>143.5</v>
      </c>
      <c r="C29" s="10">
        <v>159.4</v>
      </c>
      <c r="D29" s="10">
        <v>608.70000000000005</v>
      </c>
      <c r="E29" s="10">
        <v>0</v>
      </c>
      <c r="G29" s="37" t="str">
        <f t="shared" si="7"/>
        <v>VB072-6</v>
      </c>
      <c r="H29" s="38">
        <f>$B$10</f>
        <v>135</v>
      </c>
      <c r="I29" s="38">
        <f>$C$10</f>
        <v>39.6</v>
      </c>
      <c r="J29" s="39">
        <f>$D$10</f>
        <v>0</v>
      </c>
      <c r="K29" s="38">
        <f t="shared" si="8"/>
        <v>0.29333333333333333</v>
      </c>
      <c r="L29" s="40">
        <f t="shared" si="9"/>
        <v>6.4662140316844492E-4</v>
      </c>
      <c r="M29" s="41">
        <f t="shared" si="10"/>
        <v>1.6883246173394002</v>
      </c>
      <c r="N29" s="42">
        <f>$B$29</f>
        <v>143.5</v>
      </c>
      <c r="O29" s="42">
        <f>$C$29</f>
        <v>159.4</v>
      </c>
      <c r="P29" s="42">
        <f>$D$29</f>
        <v>608.70000000000005</v>
      </c>
      <c r="Q29" s="43">
        <f>$E$29</f>
        <v>0</v>
      </c>
      <c r="R29" s="42">
        <f t="shared" si="11"/>
        <v>0.23574831608345653</v>
      </c>
      <c r="S29" s="42">
        <f t="shared" si="12"/>
        <v>0.26186955807458517</v>
      </c>
      <c r="T29" s="44">
        <f t="shared" si="13"/>
        <v>0</v>
      </c>
      <c r="U29" s="45">
        <f t="shared" si="21"/>
        <v>1.128808010187797E-2</v>
      </c>
      <c r="V29" s="45">
        <f t="shared" si="14"/>
        <v>8.1409977619755127E-3</v>
      </c>
      <c r="W29" s="46">
        <f t="shared" si="15"/>
        <v>0</v>
      </c>
      <c r="X29" s="47">
        <f t="shared" si="16"/>
        <v>1.3865720679351692</v>
      </c>
      <c r="Y29" s="48">
        <f t="shared" si="17"/>
        <v>0.19429077863853483</v>
      </c>
      <c r="Z29" s="41">
        <f t="shared" si="18"/>
        <v>1.5701856514457941</v>
      </c>
      <c r="AA29" s="52">
        <f t="shared" si="19"/>
        <v>3.3281116463660964E-3</v>
      </c>
      <c r="AB29" s="50">
        <f>$AA$28</f>
        <v>1.5261999461194588E-3</v>
      </c>
      <c r="AC29" s="41">
        <f t="shared" si="20"/>
        <v>0.42838480172327881</v>
      </c>
      <c r="AD29" s="39"/>
    </row>
    <row r="30" spans="1:35" x14ac:dyDescent="0.25">
      <c r="A30" s="10" t="str">
        <f t="shared" si="6"/>
        <v>VB072-7</v>
      </c>
      <c r="B30" s="10">
        <v>145.9</v>
      </c>
      <c r="C30" s="10">
        <v>190.2</v>
      </c>
      <c r="D30" s="10">
        <v>727</v>
      </c>
      <c r="E30" s="10">
        <v>0</v>
      </c>
      <c r="G30" s="37" t="str">
        <f t="shared" si="7"/>
        <v>VB072-7</v>
      </c>
      <c r="H30" s="38">
        <f>$B$11</f>
        <v>132.1</v>
      </c>
      <c r="I30" s="38">
        <f>$C$11</f>
        <v>26.8</v>
      </c>
      <c r="J30" s="39">
        <f>$D$11</f>
        <v>0</v>
      </c>
      <c r="K30" s="38">
        <f t="shared" si="8"/>
        <v>0.2028766086298259</v>
      </c>
      <c r="L30" s="40">
        <f t="shared" si="9"/>
        <v>4.4721940003047771E-4</v>
      </c>
      <c r="M30" s="41">
        <f t="shared" si="10"/>
        <v>0.79484045427052319</v>
      </c>
      <c r="N30" s="42">
        <f>$B$30</f>
        <v>145.9</v>
      </c>
      <c r="O30" s="42">
        <f>$C$30</f>
        <v>190.2</v>
      </c>
      <c r="P30" s="42">
        <f>$D$30</f>
        <v>727</v>
      </c>
      <c r="Q30" s="43">
        <f>$E$30</f>
        <v>0</v>
      </c>
      <c r="R30" s="42">
        <f t="shared" si="11"/>
        <v>0.20068775790921597</v>
      </c>
      <c r="S30" s="42">
        <f t="shared" si="12"/>
        <v>0.26162310866574962</v>
      </c>
      <c r="T30" s="44">
        <f t="shared" si="13"/>
        <v>0</v>
      </c>
      <c r="U30" s="45">
        <f t="shared" si="21"/>
        <v>9.6093135441254404E-3</v>
      </c>
      <c r="V30" s="45">
        <f t="shared" si="14"/>
        <v>8.1333361456329255E-3</v>
      </c>
      <c r="W30" s="46">
        <f t="shared" si="15"/>
        <v>0</v>
      </c>
      <c r="X30" s="47">
        <f t="shared" si="16"/>
        <v>1.1814725682136007</v>
      </c>
      <c r="Y30" s="48">
        <f t="shared" si="17"/>
        <v>0.17742649689758366</v>
      </c>
      <c r="Z30" s="41">
        <f t="shared" si="18"/>
        <v>1.2579785989144932</v>
      </c>
      <c r="AA30" s="52">
        <f t="shared" si="19"/>
        <v>2.5205896968626242E-3</v>
      </c>
      <c r="AB30" s="50">
        <f>$AA$27</f>
        <v>1.2991524269678771E-3</v>
      </c>
      <c r="AC30" s="41">
        <f t="shared" si="20"/>
        <v>0.55965692463445105</v>
      </c>
      <c r="AD30" s="39" t="s">
        <v>71</v>
      </c>
    </row>
    <row r="31" spans="1:35" x14ac:dyDescent="0.25">
      <c r="A31" s="10" t="str">
        <f t="shared" si="6"/>
        <v>VB072-8</v>
      </c>
      <c r="B31" s="10">
        <v>69.8</v>
      </c>
      <c r="C31" s="10">
        <v>83.9</v>
      </c>
      <c r="D31" s="10">
        <v>558.70000000000005</v>
      </c>
      <c r="E31" s="10">
        <v>0</v>
      </c>
      <c r="G31" s="37" t="str">
        <f t="shared" si="7"/>
        <v>VB072-8</v>
      </c>
      <c r="H31" s="38">
        <f>$B$12</f>
        <v>136</v>
      </c>
      <c r="I31" s="38">
        <f>$C$12</f>
        <v>15.1</v>
      </c>
      <c r="J31" s="39">
        <f>$D$12</f>
        <v>0</v>
      </c>
      <c r="K31" s="38">
        <f>I30/H31</f>
        <v>0.19705882352941176</v>
      </c>
      <c r="L31" s="40">
        <f t="shared" si="9"/>
        <v>4.3439472605901543E-4</v>
      </c>
      <c r="M31" s="41">
        <f t="shared" si="10"/>
        <v>0.73737541926736472</v>
      </c>
      <c r="N31" s="42">
        <f>$B$31</f>
        <v>69.8</v>
      </c>
      <c r="O31" s="42">
        <f>$C$31</f>
        <v>83.9</v>
      </c>
      <c r="P31" s="42">
        <f>$D$31</f>
        <v>558.70000000000005</v>
      </c>
      <c r="Q31" s="43">
        <f>$E$31</f>
        <v>0</v>
      </c>
      <c r="R31" s="42">
        <f t="shared" si="11"/>
        <v>0.1249328798997673</v>
      </c>
      <c r="S31" s="42">
        <f t="shared" si="12"/>
        <v>0.15017003758725614</v>
      </c>
      <c r="T31" s="44">
        <f t="shared" si="13"/>
        <v>0</v>
      </c>
      <c r="U31" s="45">
        <f t="shared" si="21"/>
        <v>5.9820251490900764E-3</v>
      </c>
      <c r="V31" s="45">
        <f t="shared" si="14"/>
        <v>4.6684843740616502E-3</v>
      </c>
      <c r="W31" s="46">
        <f t="shared" si="15"/>
        <v>0</v>
      </c>
      <c r="X31" s="47">
        <f t="shared" si="16"/>
        <v>1.2813634297089072</v>
      </c>
      <c r="Y31" s="48">
        <f t="shared" si="17"/>
        <v>0.10650509523151726</v>
      </c>
      <c r="Z31" s="41">
        <f t="shared" si="18"/>
        <v>5.4983442142005873E-2</v>
      </c>
      <c r="AA31" s="52">
        <f t="shared" si="19"/>
        <v>4.0786285868741074E-3</v>
      </c>
      <c r="AB31" s="50">
        <f>$AA$31</f>
        <v>4.0786285868741074E-3</v>
      </c>
      <c r="AC31" s="41">
        <f t="shared" si="20"/>
        <v>1.0473535261086393</v>
      </c>
      <c r="AD31" s="39">
        <f>1-((((COUNT(AB24:AB33))-3)*((STDEV(AB24:AB31))^2))/(((COUNT(AB24:AB33))-1)*((STDEV(AB24:AB33))^2)))</f>
        <v>6.056132371361278E-2</v>
      </c>
    </row>
    <row r="32" spans="1:35" x14ac:dyDescent="0.25">
      <c r="A32" s="10" t="str">
        <f t="shared" si="6"/>
        <v>VB072-9</v>
      </c>
      <c r="B32" s="10">
        <v>104.7</v>
      </c>
      <c r="C32" s="10">
        <v>121.8</v>
      </c>
      <c r="D32" s="10">
        <v>588.29999999999995</v>
      </c>
      <c r="E32" s="10">
        <v>0</v>
      </c>
      <c r="G32" s="37" t="str">
        <f t="shared" si="7"/>
        <v>VB072-9</v>
      </c>
      <c r="H32" s="38">
        <f>$B$13</f>
        <v>141.9</v>
      </c>
      <c r="I32" s="38">
        <f>$C$13</f>
        <v>29.5</v>
      </c>
      <c r="J32" s="39">
        <f>$D$13</f>
        <v>0</v>
      </c>
      <c r="K32" s="38">
        <f>I31/H32</f>
        <v>0.10641296687808315</v>
      </c>
      <c r="L32" s="40">
        <f t="shared" si="9"/>
        <v>2.3457580212962514E-4</v>
      </c>
      <c r="M32" s="41">
        <f t="shared" si="10"/>
        <v>0.15797689015174204</v>
      </c>
      <c r="N32" s="42">
        <f>$B$32</f>
        <v>104.7</v>
      </c>
      <c r="O32" s="42">
        <f>$C$32</f>
        <v>121.8</v>
      </c>
      <c r="P32" s="42">
        <f>$D$32</f>
        <v>588.29999999999995</v>
      </c>
      <c r="Q32" s="43">
        <f>$E$32</f>
        <v>0</v>
      </c>
      <c r="R32" s="42">
        <f t="shared" si="11"/>
        <v>0.17797042325344214</v>
      </c>
      <c r="S32" s="42">
        <f t="shared" si="12"/>
        <v>0.20703722590515045</v>
      </c>
      <c r="T32" s="44">
        <f t="shared" si="13"/>
        <v>0</v>
      </c>
      <c r="U32" s="45">
        <f t="shared" si="21"/>
        <v>8.5215641274773747E-3</v>
      </c>
      <c r="V32" s="45">
        <f t="shared" si="14"/>
        <v>6.4363708601035277E-3</v>
      </c>
      <c r="W32" s="46">
        <f t="shared" si="15"/>
        <v>0</v>
      </c>
      <c r="X32" s="47">
        <f t="shared" si="16"/>
        <v>1.3239703417805087</v>
      </c>
      <c r="Y32" s="48">
        <f t="shared" si="17"/>
        <v>0.14957934987580901</v>
      </c>
      <c r="Z32" s="41">
        <f t="shared" si="18"/>
        <v>0.7424466701539324</v>
      </c>
      <c r="AA32" s="52">
        <f t="shared" si="19"/>
        <v>1.5682365401667141E-3</v>
      </c>
      <c r="AB32" s="50">
        <f>$AA$32</f>
        <v>1.5682365401667141E-3</v>
      </c>
      <c r="AC32" s="41">
        <f t="shared" si="20"/>
        <v>0.40408049326327644</v>
      </c>
      <c r="AD32" s="39"/>
    </row>
    <row r="33" spans="1:30" x14ac:dyDescent="0.25">
      <c r="A33" s="10" t="str">
        <f t="shared" si="6"/>
        <v>VB072-10</v>
      </c>
      <c r="B33" s="10">
        <v>64.2</v>
      </c>
      <c r="C33" s="10">
        <v>75.400000000000006</v>
      </c>
      <c r="D33" s="10">
        <v>629.5</v>
      </c>
      <c r="E33" s="10">
        <v>0</v>
      </c>
      <c r="G33" s="37" t="str">
        <f t="shared" si="7"/>
        <v>VB072-10</v>
      </c>
      <c r="H33" s="38">
        <f>$B$14</f>
        <v>127.7</v>
      </c>
      <c r="I33" s="53">
        <f>$C$14</f>
        <v>12.4</v>
      </c>
      <c r="J33" s="39">
        <f>$D$14</f>
        <v>0</v>
      </c>
      <c r="K33" s="38">
        <f>I32/H33</f>
        <v>0.23101018010963195</v>
      </c>
      <c r="L33" s="40">
        <f t="shared" si="9"/>
        <v>5.0923679593870019E-4</v>
      </c>
      <c r="M33" s="41">
        <f t="shared" si="10"/>
        <v>1.0727291424820946</v>
      </c>
      <c r="N33" s="42">
        <f>$B$33</f>
        <v>64.2</v>
      </c>
      <c r="O33" s="42">
        <f>$C$33</f>
        <v>75.400000000000006</v>
      </c>
      <c r="P33" s="42">
        <f>$D$33</f>
        <v>629.5</v>
      </c>
      <c r="Q33" s="43">
        <f>$E$33</f>
        <v>0</v>
      </c>
      <c r="R33" s="42">
        <f t="shared" si="11"/>
        <v>0.10198570293884035</v>
      </c>
      <c r="S33" s="42">
        <f t="shared" si="12"/>
        <v>0.1197776012708499</v>
      </c>
      <c r="T33" s="44">
        <f t="shared" si="13"/>
        <v>0</v>
      </c>
      <c r="U33" s="45">
        <f t="shared" si="21"/>
        <v>4.8832704434351951E-3</v>
      </c>
      <c r="V33" s="45">
        <f t="shared" si="14"/>
        <v>3.7236446689349651E-3</v>
      </c>
      <c r="W33" s="46">
        <f t="shared" si="15"/>
        <v>0</v>
      </c>
      <c r="X33" s="47">
        <f t="shared" si="16"/>
        <v>1.3114222428833162</v>
      </c>
      <c r="Y33" s="48">
        <f t="shared" si="17"/>
        <v>8.6069151123701601E-2</v>
      </c>
      <c r="Z33" s="41">
        <f t="shared" si="18"/>
        <v>0.433312384554212</v>
      </c>
      <c r="AA33" s="52">
        <f t="shared" si="19"/>
        <v>5.9166006552894565E-3</v>
      </c>
      <c r="AB33" s="50">
        <f>$AA$29</f>
        <v>3.3281116463660964E-3</v>
      </c>
      <c r="AC33" s="41">
        <f t="shared" si="20"/>
        <v>0.61342695237008527</v>
      </c>
      <c r="AD33" s="39"/>
    </row>
    <row r="34" spans="1:30" ht="15.75" thickBot="1" x14ac:dyDescent="0.3">
      <c r="A34" s="10"/>
      <c r="B34" s="10"/>
      <c r="C34" s="10"/>
      <c r="D34" s="10"/>
      <c r="E34" s="10"/>
      <c r="G34" s="32"/>
      <c r="H34" s="33"/>
      <c r="I34" s="33"/>
      <c r="J34" s="34"/>
      <c r="K34" s="35"/>
      <c r="L34" s="54"/>
      <c r="M34" s="55"/>
      <c r="N34" s="56"/>
      <c r="O34" s="56"/>
      <c r="P34" s="56"/>
      <c r="Q34" s="57"/>
      <c r="R34" s="56"/>
      <c r="S34" s="56"/>
      <c r="T34" s="58"/>
      <c r="U34" s="33"/>
      <c r="V34" s="33"/>
      <c r="W34" s="34"/>
      <c r="X34" s="35"/>
      <c r="Y34" s="36"/>
      <c r="Z34" s="35"/>
      <c r="AA34" s="34"/>
      <c r="AB34" s="34"/>
      <c r="AC34" s="35"/>
      <c r="AD34" s="35"/>
    </row>
    <row r="35" spans="1:30" ht="15.75" thickTop="1" x14ac:dyDescent="0.25">
      <c r="A35" s="10" t="s">
        <v>36</v>
      </c>
      <c r="B35" s="10">
        <v>0</v>
      </c>
      <c r="C35" s="10">
        <v>0</v>
      </c>
      <c r="D35" s="10">
        <v>923.3</v>
      </c>
      <c r="E35" s="10">
        <v>0</v>
      </c>
      <c r="G35" s="59" t="s">
        <v>72</v>
      </c>
      <c r="H35" s="60"/>
      <c r="I35" s="60"/>
      <c r="J35" s="61"/>
      <c r="K35" s="62"/>
      <c r="L35" s="63"/>
      <c r="M35" s="64"/>
      <c r="N35" s="65"/>
      <c r="O35" s="65"/>
      <c r="P35" s="65"/>
      <c r="Q35" s="66"/>
      <c r="R35" s="65"/>
      <c r="S35" s="65"/>
      <c r="T35" s="67"/>
      <c r="U35" s="60"/>
      <c r="V35" s="60"/>
      <c r="W35" s="61"/>
      <c r="X35" s="62"/>
      <c r="Y35" s="60"/>
      <c r="Z35" s="62"/>
      <c r="AA35" s="62"/>
      <c r="AB35" s="62"/>
      <c r="AC35" s="62"/>
      <c r="AD35" s="62"/>
    </row>
    <row r="36" spans="1:30" x14ac:dyDescent="0.25">
      <c r="A36" s="10" t="s">
        <v>73</v>
      </c>
      <c r="B36" s="10"/>
      <c r="C36" s="10"/>
      <c r="D36" s="10"/>
      <c r="E36" s="10"/>
      <c r="G36" s="68" t="s">
        <v>74</v>
      </c>
      <c r="H36" s="38">
        <f>AVERAGE(H24:H33)</f>
        <v>132.90000000000003</v>
      </c>
      <c r="I36" s="38">
        <f>AVERAGE(I24:I32)</f>
        <v>15.261111111111111</v>
      </c>
      <c r="J36" s="39">
        <f>AVERAGE(J24:J28)</f>
        <v>0</v>
      </c>
      <c r="K36" s="69">
        <f>AVERAGE(K24:K33)</f>
        <v>0.12240661584539088</v>
      </c>
      <c r="L36" s="70">
        <f>AVERAGE(L24:L33)</f>
        <v>2.6983206032402541E-4</v>
      </c>
      <c r="M36" s="69"/>
      <c r="N36" s="38">
        <f t="shared" ref="N36:Y36" si="22">AVERAGE(N24:N33)</f>
        <v>87.93</v>
      </c>
      <c r="O36" s="38">
        <f t="shared" si="22"/>
        <v>101.80999999999999</v>
      </c>
      <c r="P36" s="38">
        <f t="shared" si="22"/>
        <v>701.87</v>
      </c>
      <c r="Q36" s="39">
        <f t="shared" si="22"/>
        <v>0</v>
      </c>
      <c r="R36" s="38">
        <f t="shared" si="22"/>
        <v>0.13046966453845857</v>
      </c>
      <c r="S36" s="38">
        <f t="shared" si="22"/>
        <v>0.15119579023644195</v>
      </c>
      <c r="T36" s="71">
        <f t="shared" si="22"/>
        <v>0</v>
      </c>
      <c r="U36" s="38">
        <f t="shared" si="22"/>
        <v>6.2471369833831756E-3</v>
      </c>
      <c r="V36" s="38">
        <f t="shared" si="22"/>
        <v>4.7003729604355718E-3</v>
      </c>
      <c r="W36" s="71">
        <f t="shared" si="22"/>
        <v>0</v>
      </c>
      <c r="X36" s="41">
        <f t="shared" si="22"/>
        <v>1.3426591593847357</v>
      </c>
      <c r="Y36" s="38">
        <f t="shared" si="22"/>
        <v>0.10947509943818748</v>
      </c>
      <c r="Z36" s="41"/>
      <c r="AA36" s="69">
        <f>AVERAGE(AA24:AA33)</f>
        <v>2.2671318691853174E-3</v>
      </c>
      <c r="AB36" s="69">
        <f>AVERAGE(AB24:AB33)</f>
        <v>2.2671318691853178E-3</v>
      </c>
      <c r="AC36" s="69"/>
      <c r="AD36" s="69"/>
    </row>
    <row r="37" spans="1:30" x14ac:dyDescent="0.25">
      <c r="G37" s="68" t="s">
        <v>75</v>
      </c>
      <c r="H37" s="38">
        <f>STDEV(H24:H33)</f>
        <v>8.3063563344920137</v>
      </c>
      <c r="I37" s="38">
        <f>STDEV(I24:I32)</f>
        <v>13.7411284511539</v>
      </c>
      <c r="J37" s="39">
        <f>STDEV(J24:J28)</f>
        <v>0</v>
      </c>
      <c r="K37" s="41">
        <f>STDEV(K24:K33)</f>
        <v>0.10124043429355591</v>
      </c>
      <c r="L37" s="50">
        <f>STDEV(L24:L33)</f>
        <v>2.2317351709186999E-4</v>
      </c>
      <c r="M37" s="52"/>
      <c r="N37" s="38">
        <f t="shared" ref="N37:Y37" si="23">STDEV(N24:N33)</f>
        <v>39.489662501019694</v>
      </c>
      <c r="O37" s="38">
        <f t="shared" si="23"/>
        <v>48.199849008523323</v>
      </c>
      <c r="P37" s="38">
        <f t="shared" si="23"/>
        <v>149.77398565097266</v>
      </c>
      <c r="Q37" s="39">
        <f t="shared" si="23"/>
        <v>0</v>
      </c>
      <c r="R37" s="38">
        <f t="shared" si="23"/>
        <v>6.3859842896592661E-2</v>
      </c>
      <c r="S37" s="38">
        <f t="shared" si="23"/>
        <v>7.5966170309316322E-2</v>
      </c>
      <c r="T37" s="71">
        <f t="shared" si="23"/>
        <v>0</v>
      </c>
      <c r="U37" s="38">
        <f t="shared" si="23"/>
        <v>3.057731371684086E-3</v>
      </c>
      <c r="V37" s="38">
        <f t="shared" si="23"/>
        <v>2.3616354150559635E-3</v>
      </c>
      <c r="W37" s="71">
        <f t="shared" si="23"/>
        <v>0</v>
      </c>
      <c r="X37" s="41">
        <f t="shared" si="23"/>
        <v>9.3859339853736012E-2</v>
      </c>
      <c r="Y37" s="38">
        <f t="shared" si="23"/>
        <v>5.4016338209593784E-2</v>
      </c>
      <c r="Z37" s="41"/>
      <c r="AA37" s="72">
        <f>STDEV(AA24:AA33)</f>
        <v>1.7295943275421671E-3</v>
      </c>
      <c r="AB37" s="52">
        <f>STDEV(AB24:AB33)</f>
        <v>1.7295943275421671E-3</v>
      </c>
      <c r="AC37" s="52"/>
      <c r="AD37" s="52"/>
    </row>
    <row r="38" spans="1:30" ht="15.75" customHeight="1" x14ac:dyDescent="0.25">
      <c r="G38" s="68" t="s">
        <v>76</v>
      </c>
      <c r="H38" s="38">
        <f>(H37/H36)*100</f>
        <v>6.2500800109044476</v>
      </c>
      <c r="I38" s="38">
        <f>(I37/I36)*100</f>
        <v>90.040157306432548</v>
      </c>
      <c r="J38" s="39" t="e">
        <f>(J37/J36)*100</f>
        <v>#DIV/0!</v>
      </c>
      <c r="K38" s="73">
        <f>(K37/K36)*100</f>
        <v>82.708302647162867</v>
      </c>
      <c r="L38" s="73">
        <f>(L37/L36)*100</f>
        <v>82.708302647162853</v>
      </c>
      <c r="M38" s="41"/>
      <c r="N38" s="38">
        <f t="shared" ref="N38:Y38" si="24">(N37/N36)*100</f>
        <v>44.91034061301</v>
      </c>
      <c r="O38" s="38">
        <f t="shared" si="24"/>
        <v>47.342941762619908</v>
      </c>
      <c r="P38" s="38">
        <f t="shared" si="24"/>
        <v>21.339277309326892</v>
      </c>
      <c r="Q38" s="39" t="e">
        <f t="shared" si="24"/>
        <v>#DIV/0!</v>
      </c>
      <c r="R38" s="38">
        <f t="shared" si="24"/>
        <v>48.946123317247192</v>
      </c>
      <c r="S38" s="38">
        <f t="shared" si="24"/>
        <v>50.243575029780551</v>
      </c>
      <c r="T38" s="71" t="e">
        <f t="shared" si="24"/>
        <v>#DIV/0!</v>
      </c>
      <c r="U38" s="38">
        <f t="shared" si="24"/>
        <v>48.946123317247206</v>
      </c>
      <c r="V38" s="38">
        <f t="shared" si="24"/>
        <v>50.243575029780544</v>
      </c>
      <c r="W38" s="71" t="e">
        <f t="shared" si="24"/>
        <v>#DIV/0!</v>
      </c>
      <c r="X38" s="41">
        <f t="shared" si="24"/>
        <v>6.9905559573843297</v>
      </c>
      <c r="Y38" s="38">
        <f t="shared" si="24"/>
        <v>49.341209541529423</v>
      </c>
      <c r="Z38" s="41"/>
      <c r="AA38" s="72">
        <f>(AA37/AA36)*100</f>
        <v>76.289974617298654</v>
      </c>
      <c r="AB38" s="72">
        <f>(AB37/AB36)*100</f>
        <v>76.28997461729864</v>
      </c>
      <c r="AC38" s="72"/>
      <c r="AD38" s="72"/>
    </row>
    <row r="40" spans="1:30" ht="15.75" thickBot="1" x14ac:dyDescent="0.3">
      <c r="A40" t="s">
        <v>113</v>
      </c>
      <c r="C40" s="74" t="s">
        <v>77</v>
      </c>
      <c r="D40" s="75" t="s">
        <v>78</v>
      </c>
      <c r="G40" s="76" t="s">
        <v>38</v>
      </c>
      <c r="H40" s="77" t="s">
        <v>39</v>
      </c>
      <c r="I40" s="77" t="s">
        <v>40</v>
      </c>
      <c r="J40" s="78" t="s">
        <v>41</v>
      </c>
      <c r="K40" s="77" t="s">
        <v>42</v>
      </c>
      <c r="L40" s="78" t="s">
        <v>128</v>
      </c>
      <c r="M40" s="77" t="s">
        <v>45</v>
      </c>
      <c r="N40" s="77" t="s">
        <v>46</v>
      </c>
      <c r="O40" s="77" t="s">
        <v>47</v>
      </c>
      <c r="P40" s="78" t="s">
        <v>48</v>
      </c>
      <c r="Q40" s="77" t="s">
        <v>49</v>
      </c>
      <c r="R40" s="77" t="s">
        <v>50</v>
      </c>
      <c r="S40" s="78" t="s">
        <v>51</v>
      </c>
      <c r="T40" s="79" t="s">
        <v>129</v>
      </c>
      <c r="U40" s="77" t="s">
        <v>130</v>
      </c>
      <c r="V40" s="78" t="s">
        <v>131</v>
      </c>
      <c r="W40" s="80" t="s">
        <v>55</v>
      </c>
      <c r="X40" s="80" t="s">
        <v>132</v>
      </c>
      <c r="Y40" s="78" t="s">
        <v>58</v>
      </c>
      <c r="Z40" s="80" t="s">
        <v>79</v>
      </c>
      <c r="AA40" s="80" t="s">
        <v>80</v>
      </c>
      <c r="AB40" s="80" t="s">
        <v>81</v>
      </c>
      <c r="AC40" s="81" t="s">
        <v>82</v>
      </c>
      <c r="AD40" s="82" t="s">
        <v>83</v>
      </c>
    </row>
    <row r="41" spans="1:30" ht="15.75" thickTop="1" x14ac:dyDescent="0.25">
      <c r="A41" s="129" t="s">
        <v>84</v>
      </c>
      <c r="B41" s="129"/>
      <c r="C41" s="129"/>
      <c r="D41" s="129"/>
      <c r="G41" s="83" t="str">
        <f t="shared" ref="G41:G50" si="25">A24</f>
        <v>VB072-1</v>
      </c>
      <c r="H41" s="84">
        <f>$B$5</f>
        <v>132.5</v>
      </c>
      <c r="I41" s="84">
        <f>$C$5</f>
        <v>7.5</v>
      </c>
      <c r="J41" s="85">
        <f>$D$5</f>
        <v>0</v>
      </c>
      <c r="K41" s="84">
        <f t="shared" ref="K41:K49" si="26">I41/H41</f>
        <v>5.6603773584905662E-2</v>
      </c>
      <c r="L41" s="86">
        <f t="shared" ref="L41:L50" si="27">K41/$H$17</f>
        <v>1.2477685738670677E-4</v>
      </c>
      <c r="M41" s="87">
        <f>$B$24</f>
        <v>103.9</v>
      </c>
      <c r="N41" s="87">
        <f>$C$24</f>
        <v>115</v>
      </c>
      <c r="O41" s="87">
        <f>$D$24</f>
        <v>1053.5999999999999</v>
      </c>
      <c r="P41" s="88">
        <f>$E$24</f>
        <v>0</v>
      </c>
      <c r="Q41" s="87">
        <f t="shared" ref="Q41:Q50" si="28">M41/O41</f>
        <v>9.8614274867122265E-2</v>
      </c>
      <c r="R41" s="87">
        <f t="shared" ref="R41:R50" si="29">N41/O41</f>
        <v>0.10914958238420654</v>
      </c>
      <c r="S41" s="89">
        <f t="shared" ref="S41:S50" si="30">P41/O41</f>
        <v>0</v>
      </c>
      <c r="T41" s="90">
        <f t="shared" ref="T41:T50" si="31">(Q41*0.005*($H$18))/0.5335</f>
        <v>4.7218400215194717E-3</v>
      </c>
      <c r="U41" s="90">
        <f t="shared" ref="U41:U50" si="32">(R41*0.005*($H$18))/0.8217</f>
        <v>3.3932409419551611E-3</v>
      </c>
      <c r="V41" s="91">
        <f t="shared" ref="V41:V50" si="33">(S41*0.005*(100/20))/0.7126</f>
        <v>0</v>
      </c>
      <c r="W41" s="92">
        <f t="shared" ref="W41:W50" si="34">T41/U41</f>
        <v>1.3915428059166295</v>
      </c>
      <c r="X41" s="92">
        <f>(T41+U41+V41)*8</f>
        <v>6.4920647707797069E-2</v>
      </c>
      <c r="Y41" s="93">
        <f t="shared" ref="Y41:Y50" si="35">L41/X41</f>
        <v>1.9219903342356961E-3</v>
      </c>
      <c r="Z41" s="85">
        <f t="shared" ref="Z41:Z50" si="36">(Y41*900000)</f>
        <v>1729.7913008121266</v>
      </c>
      <c r="AA41" s="94">
        <f t="shared" ref="AA41:AA50" si="37">(Z41*0.2125)+26.378</f>
        <v>393.95865142257685</v>
      </c>
      <c r="AB41" s="94">
        <f t="shared" ref="AB41:AB50" si="38">-0.000006*(AA41)^2 + 0.0266*(AA41) + 3.4677</f>
        <v>13.01577961365637</v>
      </c>
      <c r="AC41" s="95">
        <f t="shared" ref="AC41:AC50" si="39">ABS(Y41-$C$42)</f>
        <v>4.7527562723380812E-4</v>
      </c>
      <c r="AD41" s="96">
        <f t="shared" ref="AD41:AD50" si="40">ABS(AB41-$D$42)</f>
        <v>1.8889865501287169</v>
      </c>
    </row>
    <row r="42" spans="1:30" x14ac:dyDescent="0.25">
      <c r="A42" s="133" t="s">
        <v>85</v>
      </c>
      <c r="B42" s="133"/>
      <c r="C42" s="97">
        <f>MEDIAN(Y41:Y50)</f>
        <v>2.3972659614695043E-3</v>
      </c>
      <c r="D42" s="98">
        <f>MEDIAN(AB41:AB50)</f>
        <v>14.904766163785087</v>
      </c>
      <c r="G42" s="83" t="str">
        <f t="shared" si="25"/>
        <v>VB072-2</v>
      </c>
      <c r="H42" s="84">
        <f>$B$6</f>
        <v>114.1</v>
      </c>
      <c r="I42" s="84">
        <f>$C$6</f>
        <v>2</v>
      </c>
      <c r="J42" s="85">
        <f>$D$6</f>
        <v>0</v>
      </c>
      <c r="K42" s="84">
        <f t="shared" si="26"/>
        <v>1.7528483786152498E-2</v>
      </c>
      <c r="L42" s="86">
        <f t="shared" si="27"/>
        <v>3.8639634481422493E-5</v>
      </c>
      <c r="M42" s="87">
        <f>$B$25</f>
        <v>55.9</v>
      </c>
      <c r="N42" s="87">
        <f>$C$25</f>
        <v>66.099999999999994</v>
      </c>
      <c r="O42" s="87">
        <f>$D$25</f>
        <v>631</v>
      </c>
      <c r="P42" s="88">
        <f>$E$25</f>
        <v>0</v>
      </c>
      <c r="Q42" s="87">
        <f t="shared" si="28"/>
        <v>8.8589540412044365E-2</v>
      </c>
      <c r="R42" s="87">
        <f t="shared" si="29"/>
        <v>0.10475435816164817</v>
      </c>
      <c r="S42" s="89">
        <f t="shared" si="30"/>
        <v>0</v>
      </c>
      <c r="T42" s="90">
        <f t="shared" si="31"/>
        <v>4.2418365694951703E-3</v>
      </c>
      <c r="U42" s="90">
        <f t="shared" si="32"/>
        <v>3.2566022626740933E-3</v>
      </c>
      <c r="V42" s="91">
        <f t="shared" si="33"/>
        <v>0</v>
      </c>
      <c r="W42" s="92">
        <f t="shared" si="34"/>
        <v>1.3025344292465337</v>
      </c>
      <c r="X42" s="92">
        <f t="shared" ref="X42:X50" si="41">(T42+U42+V42)*8</f>
        <v>5.9987510657354109E-2</v>
      </c>
      <c r="Y42" s="91">
        <f t="shared" si="35"/>
        <v>6.4412798694265378E-4</v>
      </c>
      <c r="Z42" s="85">
        <f t="shared" si="36"/>
        <v>579.71518824838836</v>
      </c>
      <c r="AA42" s="94">
        <f t="shared" si="37"/>
        <v>149.56747750278254</v>
      </c>
      <c r="AB42" s="94">
        <f t="shared" si="38"/>
        <v>7.3119723196147426</v>
      </c>
      <c r="AC42" s="95">
        <f t="shared" si="39"/>
        <v>1.7531379745268504E-3</v>
      </c>
      <c r="AD42" s="96">
        <f t="shared" si="40"/>
        <v>7.5927938441703446</v>
      </c>
    </row>
    <row r="43" spans="1:30" x14ac:dyDescent="0.25">
      <c r="A43" s="133" t="s">
        <v>86</v>
      </c>
      <c r="B43" s="133"/>
      <c r="C43" s="97">
        <f>MEDIAN(AC41:AC50)</f>
        <v>7.633982936842168E-4</v>
      </c>
      <c r="D43" s="98">
        <f>MEDIAN(AD41:AD50)</f>
        <v>3.0374585350357535</v>
      </c>
      <c r="G43" s="83" t="str">
        <f t="shared" si="25"/>
        <v>VB072-3</v>
      </c>
      <c r="H43" s="84">
        <f>$B$7</f>
        <v>131.30000000000001</v>
      </c>
      <c r="I43" s="84">
        <f>$C$7</f>
        <v>0.95</v>
      </c>
      <c r="J43" s="85">
        <f>$D$7</f>
        <v>0</v>
      </c>
      <c r="K43" s="84">
        <f t="shared" si="26"/>
        <v>7.2353389185072347E-3</v>
      </c>
      <c r="L43" s="86">
        <f t="shared" si="27"/>
        <v>1.5949517058696842E-5</v>
      </c>
      <c r="M43" s="87">
        <f>$B$26</f>
        <v>44</v>
      </c>
      <c r="N43" s="87">
        <f>$C$26</f>
        <v>44.9</v>
      </c>
      <c r="O43" s="87">
        <f>$D$26</f>
        <v>836.5</v>
      </c>
      <c r="P43" s="88">
        <f>$E$26</f>
        <v>0</v>
      </c>
      <c r="Q43" s="87">
        <f t="shared" si="28"/>
        <v>5.2600119545726243E-2</v>
      </c>
      <c r="R43" s="87">
        <f t="shared" si="29"/>
        <v>5.3676031081888821E-2</v>
      </c>
      <c r="S43" s="89">
        <f t="shared" si="30"/>
        <v>0</v>
      </c>
      <c r="T43" s="90">
        <f t="shared" si="31"/>
        <v>2.518594290151035E-3</v>
      </c>
      <c r="U43" s="90">
        <f t="shared" si="32"/>
        <v>1.6686798271715348E-3</v>
      </c>
      <c r="V43" s="91">
        <f t="shared" si="33"/>
        <v>0</v>
      </c>
      <c r="W43" s="92">
        <f t="shared" si="34"/>
        <v>1.5093334557894982</v>
      </c>
      <c r="X43" s="92">
        <f t="shared" si="41"/>
        <v>3.3498192938580557E-2</v>
      </c>
      <c r="Y43" s="91">
        <f t="shared" si="35"/>
        <v>4.761306703302033E-4</v>
      </c>
      <c r="Z43" s="85">
        <f t="shared" si="36"/>
        <v>428.51760329718297</v>
      </c>
      <c r="AA43" s="94">
        <f t="shared" si="37"/>
        <v>117.43799070065138</v>
      </c>
      <c r="AB43" s="94">
        <f t="shared" si="38"/>
        <v>6.5088004626784883</v>
      </c>
      <c r="AC43" s="95">
        <f t="shared" si="39"/>
        <v>1.9211352911393011E-3</v>
      </c>
      <c r="AD43" s="96">
        <f t="shared" si="40"/>
        <v>8.3959657011065989</v>
      </c>
    </row>
    <row r="44" spans="1:30" x14ac:dyDescent="0.25">
      <c r="A44" s="133" t="s">
        <v>87</v>
      </c>
      <c r="B44" s="133"/>
      <c r="C44" s="97">
        <f>C43*1.483</f>
        <v>1.1321196695336937E-3</v>
      </c>
      <c r="D44" s="98">
        <f>D43*1.483</f>
        <v>4.5045510074580228</v>
      </c>
      <c r="G44" s="83" t="str">
        <f t="shared" si="25"/>
        <v>VB072-4</v>
      </c>
      <c r="H44" s="84">
        <f>$B$8</f>
        <v>144.80000000000001</v>
      </c>
      <c r="I44" s="84">
        <f>$C$8</f>
        <v>12.1</v>
      </c>
      <c r="J44" s="85">
        <f>$D$8</f>
        <v>0</v>
      </c>
      <c r="K44" s="84">
        <f t="shared" si="26"/>
        <v>8.3563535911602205E-2</v>
      </c>
      <c r="L44" s="86">
        <f t="shared" si="27"/>
        <v>1.8420671878935325E-4</v>
      </c>
      <c r="M44" s="87">
        <f>$B$27</f>
        <v>111.1</v>
      </c>
      <c r="N44" s="87">
        <f>$C$27</f>
        <v>118</v>
      </c>
      <c r="O44" s="87">
        <f>$D$27</f>
        <v>633.9</v>
      </c>
      <c r="P44" s="88">
        <f>$E$27</f>
        <v>0</v>
      </c>
      <c r="Q44" s="87">
        <f t="shared" si="28"/>
        <v>0.1752642372613977</v>
      </c>
      <c r="R44" s="87">
        <f t="shared" si="29"/>
        <v>0.18614923489509386</v>
      </c>
      <c r="S44" s="89">
        <f t="shared" si="30"/>
        <v>0</v>
      </c>
      <c r="T44" s="90">
        <f t="shared" si="31"/>
        <v>8.3919867682144406E-3</v>
      </c>
      <c r="U44" s="90">
        <f t="shared" si="32"/>
        <v>5.7870052396192919E-3</v>
      </c>
      <c r="V44" s="91">
        <f t="shared" si="33"/>
        <v>0</v>
      </c>
      <c r="W44" s="92">
        <f t="shared" si="34"/>
        <v>1.4501432814957191</v>
      </c>
      <c r="X44" s="92">
        <f t="shared" si="41"/>
        <v>0.11343193606266985</v>
      </c>
      <c r="Y44" s="91">
        <f t="shared" si="35"/>
        <v>1.6239405337098464E-3</v>
      </c>
      <c r="Z44" s="85">
        <f t="shared" si="36"/>
        <v>1461.5464803388618</v>
      </c>
      <c r="AA44" s="94">
        <f t="shared" si="37"/>
        <v>336.95662707200813</v>
      </c>
      <c r="AB44" s="94">
        <f t="shared" si="38"/>
        <v>11.749507668948951</v>
      </c>
      <c r="AC44" s="95">
        <f t="shared" si="39"/>
        <v>7.7332542775965783E-4</v>
      </c>
      <c r="AD44" s="96">
        <f t="shared" si="40"/>
        <v>3.1552584948361364</v>
      </c>
    </row>
    <row r="45" spans="1:30" x14ac:dyDescent="0.25">
      <c r="A45" s="133" t="s">
        <v>88</v>
      </c>
      <c r="B45" s="133"/>
      <c r="C45" s="99">
        <f>COUNT(Y41:Y50)</f>
        <v>10</v>
      </c>
      <c r="D45" s="100">
        <f>COUNT(AB41:AB50)</f>
        <v>10</v>
      </c>
      <c r="G45" s="83" t="str">
        <f t="shared" si="25"/>
        <v>VB072-5</v>
      </c>
      <c r="H45" s="84">
        <f>$B$9</f>
        <v>133.6</v>
      </c>
      <c r="I45" s="84">
        <f>$C$9</f>
        <v>3.8</v>
      </c>
      <c r="J45" s="85">
        <f>$D$9</f>
        <v>0</v>
      </c>
      <c r="K45" s="84">
        <f t="shared" si="26"/>
        <v>2.8443113772455089E-2</v>
      </c>
      <c r="L45" s="86">
        <f t="shared" si="27"/>
        <v>6.2699748197811233E-5</v>
      </c>
      <c r="M45" s="87">
        <f>$B$28</f>
        <v>36.299999999999997</v>
      </c>
      <c r="N45" s="87">
        <f>$C$28</f>
        <v>43.4</v>
      </c>
      <c r="O45" s="87">
        <f>$D$28</f>
        <v>751.5</v>
      </c>
      <c r="P45" s="88">
        <f>$E$28</f>
        <v>0</v>
      </c>
      <c r="Q45" s="87">
        <f t="shared" si="28"/>
        <v>4.8303393213572854E-2</v>
      </c>
      <c r="R45" s="87">
        <f t="shared" si="29"/>
        <v>5.7751164337990685E-2</v>
      </c>
      <c r="S45" s="89">
        <f t="shared" si="30"/>
        <v>0</v>
      </c>
      <c r="T45" s="90">
        <f t="shared" si="31"/>
        <v>2.3128588184455831E-3</v>
      </c>
      <c r="U45" s="90">
        <f t="shared" si="32"/>
        <v>1.7953675222270563E-3</v>
      </c>
      <c r="V45" s="91">
        <f t="shared" si="33"/>
        <v>0</v>
      </c>
      <c r="W45" s="92">
        <f t="shared" si="34"/>
        <v>1.2882369708774764</v>
      </c>
      <c r="X45" s="92">
        <f t="shared" si="41"/>
        <v>3.2865810725381112E-2</v>
      </c>
      <c r="Y45" s="91">
        <f t="shared" si="35"/>
        <v>1.9077499326493237E-3</v>
      </c>
      <c r="Z45" s="85">
        <f t="shared" si="36"/>
        <v>1716.9749393843913</v>
      </c>
      <c r="AA45" s="94">
        <f t="shared" si="37"/>
        <v>391.23517461918311</v>
      </c>
      <c r="AB45" s="94">
        <f t="shared" si="38"/>
        <v>12.956165873714454</v>
      </c>
      <c r="AC45" s="95">
        <f t="shared" si="39"/>
        <v>4.8951602882018057E-4</v>
      </c>
      <c r="AD45" s="96">
        <f t="shared" si="40"/>
        <v>1.9486002900706332</v>
      </c>
    </row>
    <row r="46" spans="1:30" ht="15" customHeight="1" x14ac:dyDescent="0.25">
      <c r="A46" s="134" t="s">
        <v>89</v>
      </c>
      <c r="B46" s="134"/>
      <c r="C46" s="97">
        <f>_xlfn.CONFIDENCE.NORM(0.05,C44,C45)</f>
        <v>7.0168214715126504E-4</v>
      </c>
      <c r="D46" s="98">
        <f>_xlfn.CONFIDENCE.NORM(0.05,D44,D45)</f>
        <v>2.7918983371849899</v>
      </c>
      <c r="G46" s="83" t="str">
        <f t="shared" si="25"/>
        <v>VB072-6</v>
      </c>
      <c r="H46" s="84">
        <f>$B$10</f>
        <v>135</v>
      </c>
      <c r="I46" s="84">
        <f>$C$10</f>
        <v>39.6</v>
      </c>
      <c r="J46" s="85">
        <f>$D$10</f>
        <v>0</v>
      </c>
      <c r="K46" s="84">
        <f t="shared" si="26"/>
        <v>0.29333333333333333</v>
      </c>
      <c r="L46" s="86">
        <f t="shared" si="27"/>
        <v>6.4662140316844492E-4</v>
      </c>
      <c r="M46" s="87">
        <f>$B$29</f>
        <v>143.5</v>
      </c>
      <c r="N46" s="87">
        <f>$C$29</f>
        <v>159.4</v>
      </c>
      <c r="O46" s="87">
        <f>$D$29</f>
        <v>608.70000000000005</v>
      </c>
      <c r="P46" s="88">
        <f>$E$29</f>
        <v>0</v>
      </c>
      <c r="Q46" s="87">
        <f t="shared" si="28"/>
        <v>0.23574831608345653</v>
      </c>
      <c r="R46" s="87">
        <f t="shared" si="29"/>
        <v>0.26186955807458517</v>
      </c>
      <c r="S46" s="89">
        <f t="shared" si="30"/>
        <v>0</v>
      </c>
      <c r="T46" s="90">
        <f t="shared" si="31"/>
        <v>1.128808010187797E-2</v>
      </c>
      <c r="U46" s="90">
        <f t="shared" si="32"/>
        <v>8.1409977619755127E-3</v>
      </c>
      <c r="V46" s="91">
        <f t="shared" si="33"/>
        <v>0</v>
      </c>
      <c r="W46" s="92">
        <f t="shared" si="34"/>
        <v>1.3865720679351692</v>
      </c>
      <c r="X46" s="92">
        <f t="shared" si="41"/>
        <v>0.15543262291082788</v>
      </c>
      <c r="Y46" s="91">
        <f t="shared" si="35"/>
        <v>4.1601395579576195E-3</v>
      </c>
      <c r="Z46" s="85">
        <f t="shared" si="36"/>
        <v>3744.1256021618574</v>
      </c>
      <c r="AA46" s="94">
        <f t="shared" si="37"/>
        <v>822.00469045939474</v>
      </c>
      <c r="AB46" s="94">
        <f t="shared" si="38"/>
        <v>21.278874499396427</v>
      </c>
      <c r="AC46" s="95">
        <f t="shared" si="39"/>
        <v>1.7628735964881153E-3</v>
      </c>
      <c r="AD46" s="96">
        <f t="shared" si="40"/>
        <v>6.3741083356113393</v>
      </c>
    </row>
    <row r="47" spans="1:30" x14ac:dyDescent="0.25">
      <c r="G47" s="83" t="str">
        <f t="shared" si="25"/>
        <v>VB072-7</v>
      </c>
      <c r="H47" s="84">
        <f>$B$11</f>
        <v>132.1</v>
      </c>
      <c r="I47" s="84">
        <f>$C$11</f>
        <v>26.8</v>
      </c>
      <c r="J47" s="85">
        <f>$D$11</f>
        <v>0</v>
      </c>
      <c r="K47" s="84">
        <f t="shared" si="26"/>
        <v>0.2028766086298259</v>
      </c>
      <c r="L47" s="86">
        <f t="shared" si="27"/>
        <v>4.4721940003047771E-4</v>
      </c>
      <c r="M47" s="87">
        <f>$B$30</f>
        <v>145.9</v>
      </c>
      <c r="N47" s="87">
        <f>$C$30</f>
        <v>190.2</v>
      </c>
      <c r="O47" s="87">
        <f>$D$30</f>
        <v>727</v>
      </c>
      <c r="P47" s="88">
        <f>$E$30</f>
        <v>0</v>
      </c>
      <c r="Q47" s="87">
        <f t="shared" si="28"/>
        <v>0.20068775790921597</v>
      </c>
      <c r="R47" s="87">
        <f t="shared" si="29"/>
        <v>0.26162310866574962</v>
      </c>
      <c r="S47" s="89">
        <f t="shared" si="30"/>
        <v>0</v>
      </c>
      <c r="T47" s="90">
        <f t="shared" si="31"/>
        <v>9.6093135441254404E-3</v>
      </c>
      <c r="U47" s="90">
        <f t="shared" si="32"/>
        <v>8.1333361456329255E-3</v>
      </c>
      <c r="V47" s="91">
        <f t="shared" si="33"/>
        <v>0</v>
      </c>
      <c r="W47" s="92">
        <f t="shared" si="34"/>
        <v>1.1814725682136007</v>
      </c>
      <c r="X47" s="92">
        <f t="shared" si="41"/>
        <v>0.14194119751806694</v>
      </c>
      <c r="Y47" s="91">
        <f t="shared" si="35"/>
        <v>3.15073712107828E-3</v>
      </c>
      <c r="Z47" s="85">
        <f t="shared" si="36"/>
        <v>2835.6634089704521</v>
      </c>
      <c r="AA47" s="94">
        <f t="shared" si="37"/>
        <v>628.9564744062211</v>
      </c>
      <c r="AB47" s="94">
        <f t="shared" si="38"/>
        <v>17.824424739020458</v>
      </c>
      <c r="AC47" s="95">
        <f t="shared" si="39"/>
        <v>7.5347115960877576E-4</v>
      </c>
      <c r="AD47" s="96">
        <f t="shared" si="40"/>
        <v>2.9196585752353705</v>
      </c>
    </row>
    <row r="48" spans="1:30" x14ac:dyDescent="0.25">
      <c r="A48" s="129" t="s">
        <v>90</v>
      </c>
      <c r="B48" s="129"/>
      <c r="C48" s="129"/>
      <c r="D48" s="129"/>
      <c r="G48" s="83" t="str">
        <f t="shared" si="25"/>
        <v>VB072-8</v>
      </c>
      <c r="H48" s="84">
        <f>$B$12</f>
        <v>136</v>
      </c>
      <c r="I48" s="84">
        <f>$C$12</f>
        <v>15.1</v>
      </c>
      <c r="J48" s="85">
        <f>$D$12</f>
        <v>0</v>
      </c>
      <c r="K48" s="84">
        <f t="shared" si="26"/>
        <v>0.11102941176470588</v>
      </c>
      <c r="L48" s="86">
        <f t="shared" si="27"/>
        <v>2.4475225236907214E-4</v>
      </c>
      <c r="M48" s="87">
        <f>$B$31</f>
        <v>69.8</v>
      </c>
      <c r="N48" s="87">
        <f>$C$31</f>
        <v>83.9</v>
      </c>
      <c r="O48" s="87">
        <f>$D$31</f>
        <v>558.70000000000005</v>
      </c>
      <c r="P48" s="88">
        <f>$E$31</f>
        <v>0</v>
      </c>
      <c r="Q48" s="87">
        <f t="shared" si="28"/>
        <v>0.1249328798997673</v>
      </c>
      <c r="R48" s="87">
        <f t="shared" si="29"/>
        <v>0.15017003758725614</v>
      </c>
      <c r="S48" s="89">
        <f t="shared" si="30"/>
        <v>0</v>
      </c>
      <c r="T48" s="90">
        <f t="shared" si="31"/>
        <v>5.9820251490900764E-3</v>
      </c>
      <c r="U48" s="90">
        <f t="shared" si="32"/>
        <v>4.6684843740616502E-3</v>
      </c>
      <c r="V48" s="91">
        <f t="shared" si="33"/>
        <v>0</v>
      </c>
      <c r="W48" s="92">
        <f t="shared" si="34"/>
        <v>1.2813634297089072</v>
      </c>
      <c r="X48" s="92">
        <f t="shared" si="41"/>
        <v>8.5204076185213806E-2</v>
      </c>
      <c r="Y48" s="91">
        <f t="shared" si="35"/>
        <v>2.8725415887033124E-3</v>
      </c>
      <c r="Z48" s="85">
        <f t="shared" si="36"/>
        <v>2585.2874298329812</v>
      </c>
      <c r="AA48" s="94">
        <f t="shared" si="37"/>
        <v>575.75157883950851</v>
      </c>
      <c r="AB48" s="94">
        <f t="shared" si="38"/>
        <v>16.793752713913804</v>
      </c>
      <c r="AC48" s="95">
        <f t="shared" si="39"/>
        <v>4.7527562723380812E-4</v>
      </c>
      <c r="AD48" s="96">
        <f t="shared" si="40"/>
        <v>1.8889865501287169</v>
      </c>
    </row>
    <row r="49" spans="1:30" x14ac:dyDescent="0.25">
      <c r="A49" s="133" t="s">
        <v>74</v>
      </c>
      <c r="B49" s="133"/>
      <c r="C49" s="97">
        <f>AVERAGE(Y41:Y50)</f>
        <v>2.3695796820276593E-3</v>
      </c>
      <c r="D49" s="98">
        <f>AVERAGE(AB41:AB50)</f>
        <v>14.53075355576064</v>
      </c>
      <c r="G49" s="83" t="str">
        <f t="shared" si="25"/>
        <v>VB072-9</v>
      </c>
      <c r="H49" s="84">
        <f>$B$13</f>
        <v>141.9</v>
      </c>
      <c r="I49" s="84">
        <f>$C$13</f>
        <v>29.5</v>
      </c>
      <c r="J49" s="85">
        <f>$D$13</f>
        <v>0</v>
      </c>
      <c r="K49" s="84">
        <f t="shared" si="26"/>
        <v>0.20789288231148695</v>
      </c>
      <c r="L49" s="86">
        <f t="shared" si="27"/>
        <v>4.5827722932608887E-4</v>
      </c>
      <c r="M49" s="87">
        <f>$B$32</f>
        <v>104.7</v>
      </c>
      <c r="N49" s="87">
        <f>$C$32</f>
        <v>121.8</v>
      </c>
      <c r="O49" s="87">
        <f>$D$32</f>
        <v>588.29999999999995</v>
      </c>
      <c r="P49" s="88">
        <f>$E$32</f>
        <v>0</v>
      </c>
      <c r="Q49" s="87">
        <f t="shared" si="28"/>
        <v>0.17797042325344214</v>
      </c>
      <c r="R49" s="87">
        <f t="shared" si="29"/>
        <v>0.20703722590515045</v>
      </c>
      <c r="S49" s="89">
        <f t="shared" si="30"/>
        <v>0</v>
      </c>
      <c r="T49" s="90">
        <f t="shared" si="31"/>
        <v>8.5215641274773747E-3</v>
      </c>
      <c r="U49" s="90">
        <f t="shared" si="32"/>
        <v>6.4363708601035277E-3</v>
      </c>
      <c r="V49" s="91">
        <f t="shared" si="33"/>
        <v>0</v>
      </c>
      <c r="W49" s="92">
        <f t="shared" si="34"/>
        <v>1.3239703417805087</v>
      </c>
      <c r="X49" s="92">
        <f t="shared" si="41"/>
        <v>0.11966347990064721</v>
      </c>
      <c r="Y49" s="91">
        <f t="shared" si="35"/>
        <v>3.8297167164667275E-3</v>
      </c>
      <c r="Z49" s="85">
        <f t="shared" si="36"/>
        <v>3446.7450448200548</v>
      </c>
      <c r="AA49" s="94">
        <f t="shared" si="37"/>
        <v>758.8113220242617</v>
      </c>
      <c r="AB49" s="94">
        <f t="shared" si="38"/>
        <v>20.197313431252113</v>
      </c>
      <c r="AC49" s="95">
        <f t="shared" si="39"/>
        <v>1.4324507549972232E-3</v>
      </c>
      <c r="AD49" s="96">
        <f t="shared" si="40"/>
        <v>5.2925472674670253</v>
      </c>
    </row>
    <row r="50" spans="1:30" x14ac:dyDescent="0.25">
      <c r="A50" s="133" t="s">
        <v>75</v>
      </c>
      <c r="B50" s="133"/>
      <c r="C50" s="97">
        <f>STDEV(Y41:Y50)</f>
        <v>1.259609629617782E-3</v>
      </c>
      <c r="D50" s="98">
        <f>STDEV(AB41:AB50)</f>
        <v>5.0820993552514029</v>
      </c>
      <c r="G50" s="83" t="str">
        <f t="shared" si="25"/>
        <v>VB072-10</v>
      </c>
      <c r="H50" s="84">
        <f>$B$14</f>
        <v>127.7</v>
      </c>
      <c r="I50" s="101">
        <f>$C$14</f>
        <v>12.4</v>
      </c>
      <c r="J50" s="85">
        <f>$D$14</f>
        <v>0</v>
      </c>
      <c r="K50" s="84">
        <f>I50/H50</f>
        <v>9.7102584181675805E-2</v>
      </c>
      <c r="L50" s="86">
        <f t="shared" si="27"/>
        <v>2.1405207693694518E-4</v>
      </c>
      <c r="M50" s="87">
        <f>$B$33</f>
        <v>64.2</v>
      </c>
      <c r="N50" s="87">
        <f>$C$33</f>
        <v>75.400000000000006</v>
      </c>
      <c r="O50" s="87">
        <f>$D$33</f>
        <v>629.5</v>
      </c>
      <c r="P50" s="88">
        <f>$E$33</f>
        <v>0</v>
      </c>
      <c r="Q50" s="87">
        <f t="shared" si="28"/>
        <v>0.10198570293884035</v>
      </c>
      <c r="R50" s="87">
        <f t="shared" si="29"/>
        <v>0.1197776012708499</v>
      </c>
      <c r="S50" s="89">
        <f t="shared" si="30"/>
        <v>0</v>
      </c>
      <c r="T50" s="90">
        <f t="shared" si="31"/>
        <v>4.8832704434351951E-3</v>
      </c>
      <c r="U50" s="90">
        <f t="shared" si="32"/>
        <v>3.7236446689349651E-3</v>
      </c>
      <c r="V50" s="91">
        <f t="shared" si="33"/>
        <v>0</v>
      </c>
      <c r="W50" s="92">
        <f t="shared" si="34"/>
        <v>1.3114222428833162</v>
      </c>
      <c r="X50" s="92">
        <f t="shared" si="41"/>
        <v>6.8855320898961278E-2</v>
      </c>
      <c r="Y50" s="91">
        <f t="shared" si="35"/>
        <v>3.1087223782029355E-3</v>
      </c>
      <c r="Z50" s="85">
        <f t="shared" si="36"/>
        <v>2797.8501403826422</v>
      </c>
      <c r="AA50" s="94">
        <f t="shared" si="37"/>
        <v>620.92115483131147</v>
      </c>
      <c r="AB50" s="94">
        <f t="shared" si="38"/>
        <v>17.670944235410587</v>
      </c>
      <c r="AC50" s="95">
        <f t="shared" si="39"/>
        <v>7.1145641673343125E-4</v>
      </c>
      <c r="AD50" s="96">
        <f t="shared" si="40"/>
        <v>2.7661780716255002</v>
      </c>
    </row>
    <row r="51" spans="1:30" ht="15.75" thickBot="1" x14ac:dyDescent="0.3">
      <c r="A51" s="133" t="s">
        <v>76</v>
      </c>
      <c r="B51" s="133"/>
      <c r="C51" s="102">
        <f>(C50/C49)*100</f>
        <v>53.157513088562979</v>
      </c>
      <c r="D51" s="98">
        <f>(D50/D49)*100</f>
        <v>34.97478183598146</v>
      </c>
      <c r="G51" s="76"/>
      <c r="H51" s="77"/>
      <c r="I51" s="77"/>
      <c r="J51" s="78"/>
      <c r="K51" s="80"/>
      <c r="L51" s="103"/>
      <c r="M51" s="104"/>
      <c r="N51" s="104"/>
      <c r="O51" s="104"/>
      <c r="P51" s="105"/>
      <c r="Q51" s="104"/>
      <c r="R51" s="104"/>
      <c r="S51" s="106"/>
      <c r="T51" s="77"/>
      <c r="U51" s="77"/>
      <c r="V51" s="78"/>
      <c r="W51" s="80"/>
      <c r="X51" s="80"/>
      <c r="Y51" s="78"/>
      <c r="Z51" s="107"/>
      <c r="AA51" s="107"/>
      <c r="AB51" s="107"/>
      <c r="AC51" s="108"/>
      <c r="AD51" s="109"/>
    </row>
    <row r="52" spans="1:30" ht="15.75" thickTop="1" x14ac:dyDescent="0.25">
      <c r="A52" s="133" t="s">
        <v>88</v>
      </c>
      <c r="B52" s="133"/>
      <c r="C52" s="99">
        <f>COUNT(Y41:Y50)</f>
        <v>10</v>
      </c>
      <c r="D52" s="100">
        <f>COUNT(AB41:AB50)</f>
        <v>10</v>
      </c>
      <c r="G52" s="110" t="s">
        <v>72</v>
      </c>
      <c r="H52" s="90"/>
      <c r="I52" s="90"/>
      <c r="J52" s="91"/>
      <c r="K52" s="92"/>
      <c r="L52" s="111"/>
      <c r="M52" s="87"/>
      <c r="N52" s="87"/>
      <c r="O52" s="87"/>
      <c r="P52" s="88"/>
      <c r="Q52" s="87"/>
      <c r="R52" s="87"/>
      <c r="S52" s="89"/>
      <c r="T52" s="90"/>
      <c r="U52" s="90"/>
      <c r="V52" s="91"/>
      <c r="W52" s="92"/>
      <c r="X52" s="92"/>
      <c r="Y52" s="91"/>
      <c r="Z52" s="94"/>
      <c r="AA52" s="94"/>
      <c r="AB52" s="94"/>
      <c r="AC52" s="95"/>
      <c r="AD52" s="112"/>
    </row>
    <row r="53" spans="1:30" ht="17.25" customHeight="1" x14ac:dyDescent="0.25">
      <c r="A53" s="134" t="s">
        <v>89</v>
      </c>
      <c r="B53" s="134"/>
      <c r="C53" s="97">
        <f>_xlfn.CONFIDENCE.NORM(0.05,C50,C52)</f>
        <v>7.8069979108008982E-4</v>
      </c>
      <c r="D53" s="98">
        <f>_xlfn.CONFIDENCE.NORM(0.05,D50,D52)</f>
        <v>3.1498599340630338</v>
      </c>
      <c r="G53" s="110" t="s">
        <v>74</v>
      </c>
      <c r="H53" s="84">
        <f>AVERAGE(H41:H50)</f>
        <v>132.90000000000003</v>
      </c>
      <c r="I53" s="84">
        <f>AVERAGE(I41:I49)</f>
        <v>15.261111111111111</v>
      </c>
      <c r="J53" s="85">
        <f>AVERAGE(J41:J45)</f>
        <v>0</v>
      </c>
      <c r="K53" s="113">
        <f t="shared" ref="K53:AD53" si="42">AVERAGE(K41:K50)</f>
        <v>0.11056090661946505</v>
      </c>
      <c r="L53" s="114">
        <f t="shared" si="42"/>
        <v>2.4371948377450195E-4</v>
      </c>
      <c r="M53" s="84">
        <f t="shared" si="42"/>
        <v>87.93</v>
      </c>
      <c r="N53" s="84">
        <f t="shared" si="42"/>
        <v>101.80999999999999</v>
      </c>
      <c r="O53" s="84">
        <f t="shared" si="42"/>
        <v>701.87</v>
      </c>
      <c r="P53" s="85">
        <f t="shared" si="42"/>
        <v>0</v>
      </c>
      <c r="Q53" s="84">
        <f t="shared" si="42"/>
        <v>0.13046966453845857</v>
      </c>
      <c r="R53" s="84">
        <f t="shared" si="42"/>
        <v>0.15119579023644195</v>
      </c>
      <c r="S53" s="115">
        <f t="shared" si="42"/>
        <v>0</v>
      </c>
      <c r="T53" s="84">
        <f t="shared" si="42"/>
        <v>6.2471369833831756E-3</v>
      </c>
      <c r="U53" s="84">
        <f t="shared" si="42"/>
        <v>4.7003729604355718E-3</v>
      </c>
      <c r="V53" s="115">
        <f t="shared" si="42"/>
        <v>0</v>
      </c>
      <c r="W53" s="94">
        <f t="shared" si="42"/>
        <v>1.3426591593847357</v>
      </c>
      <c r="X53" s="94">
        <f t="shared" si="42"/>
        <v>8.7580079550549972E-2</v>
      </c>
      <c r="Y53" s="114">
        <f t="shared" si="42"/>
        <v>2.3695796820276593E-3</v>
      </c>
      <c r="Z53" s="94">
        <f t="shared" si="42"/>
        <v>2132.6217138248935</v>
      </c>
      <c r="AA53" s="94">
        <f t="shared" si="42"/>
        <v>479.56011418778991</v>
      </c>
      <c r="AB53" s="94">
        <f t="shared" si="42"/>
        <v>14.53075355576064</v>
      </c>
      <c r="AC53" s="116">
        <f t="shared" si="42"/>
        <v>1.0547917904541152E-3</v>
      </c>
      <c r="AD53" s="116">
        <f t="shared" si="42"/>
        <v>4.22230836803804</v>
      </c>
    </row>
    <row r="54" spans="1:30" x14ac:dyDescent="0.25">
      <c r="G54" s="110" t="s">
        <v>75</v>
      </c>
      <c r="H54" s="84">
        <f>STDEV(H41:H50)</f>
        <v>8.3063563344920137</v>
      </c>
      <c r="I54" s="84">
        <f>STDEV(I41:I49)</f>
        <v>13.7411284511539</v>
      </c>
      <c r="J54" s="85">
        <f>STDEV(J41:J45)</f>
        <v>0</v>
      </c>
      <c r="K54" s="94">
        <f t="shared" ref="K54:AD54" si="43">STDEV(K41:K50)</f>
        <v>9.5042432048964259E-2</v>
      </c>
      <c r="L54" s="111">
        <f t="shared" si="43"/>
        <v>2.0951069581378242E-4</v>
      </c>
      <c r="M54" s="84">
        <f t="shared" si="43"/>
        <v>39.489662501019694</v>
      </c>
      <c r="N54" s="84">
        <f t="shared" si="43"/>
        <v>48.199849008523323</v>
      </c>
      <c r="O54" s="84">
        <f t="shared" si="43"/>
        <v>149.77398565097266</v>
      </c>
      <c r="P54" s="85">
        <f t="shared" si="43"/>
        <v>0</v>
      </c>
      <c r="Q54" s="84">
        <f t="shared" si="43"/>
        <v>6.3859842896592661E-2</v>
      </c>
      <c r="R54" s="84">
        <f t="shared" si="43"/>
        <v>7.5966170309316322E-2</v>
      </c>
      <c r="S54" s="115">
        <f t="shared" si="43"/>
        <v>0</v>
      </c>
      <c r="T54" s="84">
        <f t="shared" si="43"/>
        <v>3.057731371684086E-3</v>
      </c>
      <c r="U54" s="84">
        <f t="shared" si="43"/>
        <v>2.3616354150559635E-3</v>
      </c>
      <c r="V54" s="115">
        <f t="shared" si="43"/>
        <v>0</v>
      </c>
      <c r="W54" s="94">
        <f t="shared" si="43"/>
        <v>9.3859339853736012E-2</v>
      </c>
      <c r="X54" s="94">
        <f t="shared" si="43"/>
        <v>4.3213070567675066E-2</v>
      </c>
      <c r="Y54" s="115">
        <f t="shared" si="43"/>
        <v>1.259609629617782E-3</v>
      </c>
      <c r="Z54" s="94">
        <f t="shared" si="43"/>
        <v>1133.6486666560045</v>
      </c>
      <c r="AA54" s="94">
        <f t="shared" si="43"/>
        <v>240.90034166440103</v>
      </c>
      <c r="AB54" s="94">
        <f t="shared" si="43"/>
        <v>5.0820993552514029</v>
      </c>
      <c r="AC54" s="117">
        <f t="shared" si="43"/>
        <v>5.926734026456313E-4</v>
      </c>
      <c r="AD54" s="117">
        <f t="shared" si="43"/>
        <v>2.4848335395039189</v>
      </c>
    </row>
    <row r="55" spans="1:30" x14ac:dyDescent="0.25">
      <c r="G55" s="110" t="s">
        <v>76</v>
      </c>
      <c r="H55" s="84">
        <f t="shared" ref="H55:AD55" si="44">(H54/H53)*100</f>
        <v>6.2500800109044476</v>
      </c>
      <c r="I55" s="84">
        <f t="shared" si="44"/>
        <v>90.040157306432548</v>
      </c>
      <c r="J55" s="85" t="e">
        <f t="shared" si="44"/>
        <v>#DIV/0!</v>
      </c>
      <c r="K55" s="118">
        <f t="shared" si="44"/>
        <v>85.963868201702454</v>
      </c>
      <c r="L55" s="94">
        <f t="shared" si="44"/>
        <v>85.963868201702439</v>
      </c>
      <c r="M55" s="84">
        <f t="shared" si="44"/>
        <v>44.91034061301</v>
      </c>
      <c r="N55" s="84">
        <f t="shared" si="44"/>
        <v>47.342941762619908</v>
      </c>
      <c r="O55" s="84">
        <f t="shared" si="44"/>
        <v>21.339277309326892</v>
      </c>
      <c r="P55" s="85" t="e">
        <f t="shared" si="44"/>
        <v>#DIV/0!</v>
      </c>
      <c r="Q55" s="84">
        <f t="shared" si="44"/>
        <v>48.946123317247192</v>
      </c>
      <c r="R55" s="84">
        <f t="shared" si="44"/>
        <v>50.243575029780551</v>
      </c>
      <c r="S55" s="115" t="e">
        <f t="shared" si="44"/>
        <v>#DIV/0!</v>
      </c>
      <c r="T55" s="84">
        <f t="shared" si="44"/>
        <v>48.946123317247206</v>
      </c>
      <c r="U55" s="84">
        <f t="shared" si="44"/>
        <v>50.243575029780544</v>
      </c>
      <c r="V55" s="115" t="e">
        <f t="shared" si="44"/>
        <v>#DIV/0!</v>
      </c>
      <c r="W55" s="94">
        <f t="shared" si="44"/>
        <v>6.9905559573843297</v>
      </c>
      <c r="X55" s="94">
        <f t="shared" si="44"/>
        <v>49.341209541529473</v>
      </c>
      <c r="Y55" s="115">
        <f t="shared" si="44"/>
        <v>53.157513088562979</v>
      </c>
      <c r="Z55" s="94">
        <f t="shared" si="44"/>
        <v>53.157513088563</v>
      </c>
      <c r="AA55" s="94">
        <f t="shared" si="44"/>
        <v>50.233606702759978</v>
      </c>
      <c r="AB55" s="94">
        <f t="shared" si="44"/>
        <v>34.97478183598146</v>
      </c>
      <c r="AC55" s="119">
        <f t="shared" si="44"/>
        <v>56.188662825150551</v>
      </c>
      <c r="AD55" s="119">
        <f t="shared" si="44"/>
        <v>58.850119956030944</v>
      </c>
    </row>
  </sheetData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opLeftCell="E31" zoomScaleNormal="100" workbookViewId="0">
      <selection activeCell="L41" sqref="L41"/>
    </sheetView>
  </sheetViews>
  <sheetFormatPr defaultRowHeight="15" x14ac:dyDescent="0.25"/>
  <cols>
    <col min="1" max="1" width="9" customWidth="1"/>
    <col min="2" max="2" width="8.5703125" customWidth="1"/>
    <col min="3" max="4" width="11.42578125" customWidth="1"/>
    <col min="5" max="5" width="9.85546875" customWidth="1"/>
    <col min="7" max="7" width="15.85546875" customWidth="1"/>
    <col min="8" max="8" width="12.85546875" bestFit="1" customWidth="1"/>
    <col min="9" max="9" width="14.7109375" bestFit="1" customWidth="1"/>
    <col min="10" max="10" width="15.28515625" bestFit="1" customWidth="1"/>
    <col min="11" max="11" width="23" bestFit="1" customWidth="1"/>
    <col min="12" max="12" width="23.5703125" bestFit="1" customWidth="1"/>
    <col min="13" max="13" width="24.5703125" bestFit="1" customWidth="1"/>
    <col min="14" max="14" width="18.42578125" bestFit="1" customWidth="1"/>
    <col min="15" max="15" width="18.140625" bestFit="1" customWidth="1"/>
    <col min="16" max="16" width="17.5703125" bestFit="1" customWidth="1"/>
    <col min="17" max="19" width="32.85546875" bestFit="1" customWidth="1"/>
    <col min="20" max="20" width="32.7109375" bestFit="1" customWidth="1"/>
    <col min="21" max="21" width="32.5703125" bestFit="1" customWidth="1"/>
    <col min="22" max="22" width="27.140625" bestFit="1" customWidth="1"/>
    <col min="23" max="23" width="26.5703125" bestFit="1" customWidth="1"/>
    <col min="24" max="25" width="31.140625" bestFit="1" customWidth="1"/>
    <col min="26" max="26" width="31.140625" customWidth="1"/>
    <col min="27" max="27" width="30.140625" bestFit="1" customWidth="1"/>
    <col min="28" max="28" width="30.140625" customWidth="1"/>
    <col min="29" max="29" width="24.42578125" customWidth="1"/>
    <col min="30" max="30" width="22.7109375" customWidth="1"/>
    <col min="31" max="31" width="12.42578125" customWidth="1"/>
    <col min="32" max="32" width="10.28515625" customWidth="1"/>
    <col min="33" max="33" width="19.28515625" bestFit="1" customWidth="1"/>
    <col min="34" max="34" width="15" customWidth="1"/>
    <col min="35" max="35" width="15" bestFit="1" customWidth="1"/>
  </cols>
  <sheetData>
    <row r="1" spans="1:30" x14ac:dyDescent="0.25">
      <c r="A1" s="1" t="s">
        <v>0</v>
      </c>
      <c r="B1" s="2" t="s">
        <v>102</v>
      </c>
      <c r="C1" s="1" t="s">
        <v>1</v>
      </c>
      <c r="D1" s="2">
        <v>2011</v>
      </c>
      <c r="E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30" x14ac:dyDescent="0.25">
      <c r="A2" s="1"/>
      <c r="B2" s="2"/>
      <c r="C2" s="1"/>
      <c r="D2" s="2"/>
      <c r="E2" s="2"/>
      <c r="G2" s="123" t="s">
        <v>2</v>
      </c>
      <c r="H2" s="123"/>
      <c r="I2" s="123"/>
      <c r="J2" s="4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Y2" s="5"/>
      <c r="Z2" s="5"/>
      <c r="AA2" s="5"/>
      <c r="AB2" s="5"/>
      <c r="AC2" s="5"/>
      <c r="AD2" s="5"/>
    </row>
    <row r="3" spans="1:30" x14ac:dyDescent="0.25">
      <c r="A3" s="124" t="s">
        <v>3</v>
      </c>
      <c r="B3" s="124"/>
      <c r="C3" s="124"/>
      <c r="D3" s="124"/>
      <c r="E3" s="124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Y3" s="6"/>
      <c r="Z3" s="6"/>
      <c r="AA3" s="7"/>
      <c r="AB3" s="7"/>
      <c r="AC3" s="7"/>
      <c r="AD3" s="8"/>
    </row>
    <row r="4" spans="1:30" x14ac:dyDescent="0.25">
      <c r="A4" s="9" t="s">
        <v>0</v>
      </c>
      <c r="B4" s="9" t="s">
        <v>4</v>
      </c>
      <c r="C4" s="9" t="s">
        <v>5</v>
      </c>
      <c r="D4" s="9" t="s">
        <v>6</v>
      </c>
      <c r="E4" s="10"/>
      <c r="G4" s="3" t="s">
        <v>7</v>
      </c>
      <c r="H4" s="3">
        <f>400/20</f>
        <v>20</v>
      </c>
      <c r="I4" s="3" t="s">
        <v>8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AA4" s="11"/>
      <c r="AB4" s="11"/>
      <c r="AC4" s="11"/>
    </row>
    <row r="5" spans="1:30" x14ac:dyDescent="0.25">
      <c r="A5" s="10" t="s">
        <v>103</v>
      </c>
      <c r="B5" s="10">
        <v>143.30000000000001</v>
      </c>
      <c r="C5" s="12">
        <v>4.0999999999999996</v>
      </c>
      <c r="D5" s="10">
        <v>0</v>
      </c>
      <c r="E5" s="10"/>
      <c r="G5" s="3" t="s">
        <v>9</v>
      </c>
      <c r="H5" s="3">
        <f>(11.56*0.9)/20</f>
        <v>0.5202</v>
      </c>
      <c r="I5" s="3" t="s">
        <v>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30" x14ac:dyDescent="0.25">
      <c r="A6" s="10" t="s">
        <v>104</v>
      </c>
      <c r="B6" s="10">
        <v>138.5</v>
      </c>
      <c r="C6" s="12">
        <v>1.4</v>
      </c>
      <c r="D6" s="10">
        <v>0</v>
      </c>
      <c r="E6" s="10"/>
      <c r="G6" s="3" t="s">
        <v>10</v>
      </c>
      <c r="H6" s="3">
        <f>(46.93*0.4)/10</f>
        <v>1.8772000000000002</v>
      </c>
      <c r="I6" s="3" t="s">
        <v>8</v>
      </c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Y6" s="5"/>
      <c r="Z6" s="5"/>
      <c r="AA6" s="5"/>
      <c r="AB6" s="5"/>
      <c r="AC6" s="5"/>
      <c r="AD6" s="5"/>
    </row>
    <row r="7" spans="1:30" x14ac:dyDescent="0.25">
      <c r="A7" s="10" t="s">
        <v>105</v>
      </c>
      <c r="B7" s="10">
        <v>137.30000000000001</v>
      </c>
      <c r="C7" s="12">
        <v>18.100000000000001</v>
      </c>
      <c r="D7" s="10">
        <v>0</v>
      </c>
      <c r="E7" s="10"/>
      <c r="G7" s="3" t="s">
        <v>11</v>
      </c>
      <c r="H7" s="3"/>
      <c r="I7" s="3" t="s">
        <v>8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Y7" s="13"/>
      <c r="Z7" s="13"/>
      <c r="AA7" s="7"/>
      <c r="AB7" s="7"/>
      <c r="AC7" s="7"/>
      <c r="AD7" s="11"/>
    </row>
    <row r="8" spans="1:30" x14ac:dyDescent="0.25">
      <c r="A8" s="10" t="s">
        <v>106</v>
      </c>
      <c r="B8" s="10">
        <v>126.9</v>
      </c>
      <c r="C8" s="12">
        <v>23.2</v>
      </c>
      <c r="D8" s="10">
        <v>0</v>
      </c>
      <c r="E8" s="10"/>
      <c r="G8" s="3" t="s">
        <v>12</v>
      </c>
      <c r="H8" s="3">
        <f>(26.66*0.97)/20</f>
        <v>1.29301</v>
      </c>
      <c r="I8" s="3" t="s">
        <v>8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AA8" s="11"/>
      <c r="AB8" s="11"/>
      <c r="AC8" s="11"/>
    </row>
    <row r="9" spans="1:30" x14ac:dyDescent="0.25">
      <c r="A9" s="10" t="s">
        <v>107</v>
      </c>
      <c r="B9" s="10">
        <v>137.5</v>
      </c>
      <c r="C9" s="12">
        <v>2.2999999999999998</v>
      </c>
      <c r="D9" s="10">
        <v>0</v>
      </c>
      <c r="E9" s="10"/>
      <c r="G9" s="3" t="s">
        <v>13</v>
      </c>
      <c r="H9" s="3"/>
      <c r="I9" s="3" t="s">
        <v>8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30" x14ac:dyDescent="0.25">
      <c r="A10" s="10" t="s">
        <v>108</v>
      </c>
      <c r="B10" s="10">
        <v>132.80000000000001</v>
      </c>
      <c r="C10" s="12">
        <v>4.7</v>
      </c>
      <c r="D10" s="10">
        <v>0</v>
      </c>
      <c r="E10" s="1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123"/>
      <c r="S10" s="123"/>
      <c r="T10" s="123"/>
      <c r="U10" s="123"/>
      <c r="V10" s="123"/>
      <c r="W10" s="123"/>
      <c r="X10" s="14"/>
      <c r="Y10" s="5"/>
      <c r="Z10" s="5"/>
      <c r="AA10" s="5"/>
      <c r="AB10" s="5"/>
      <c r="AC10" s="5"/>
      <c r="AD10" s="5"/>
    </row>
    <row r="11" spans="1:30" x14ac:dyDescent="0.25">
      <c r="A11" s="10" t="s">
        <v>109</v>
      </c>
      <c r="B11" s="10">
        <v>128.4</v>
      </c>
      <c r="C11" s="12">
        <v>10.1</v>
      </c>
      <c r="D11" s="10">
        <v>0</v>
      </c>
      <c r="E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15"/>
      <c r="Y11" s="13"/>
      <c r="Z11" s="13"/>
      <c r="AA11" s="7"/>
      <c r="AB11" s="7"/>
      <c r="AC11" s="7"/>
      <c r="AD11" s="11"/>
    </row>
    <row r="12" spans="1:30" x14ac:dyDescent="0.25">
      <c r="A12" s="10" t="s">
        <v>110</v>
      </c>
      <c r="B12" s="10">
        <v>132.30000000000001</v>
      </c>
      <c r="C12" s="12">
        <v>5.5</v>
      </c>
      <c r="D12" s="10">
        <v>0</v>
      </c>
      <c r="E12" s="1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15"/>
      <c r="AA12" s="11"/>
      <c r="AB12" s="11"/>
      <c r="AC12" s="11"/>
    </row>
    <row r="13" spans="1:30" x14ac:dyDescent="0.25">
      <c r="A13" s="10" t="s">
        <v>111</v>
      </c>
      <c r="B13" s="10">
        <v>70.3</v>
      </c>
      <c r="C13" s="12">
        <v>1.9</v>
      </c>
      <c r="D13" s="10">
        <v>0</v>
      </c>
      <c r="E13" s="1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15"/>
    </row>
    <row r="14" spans="1:30" x14ac:dyDescent="0.25">
      <c r="A14" s="10" t="s">
        <v>112</v>
      </c>
      <c r="B14" s="10">
        <v>278.39999999999998</v>
      </c>
      <c r="C14" s="12">
        <v>32.5</v>
      </c>
      <c r="D14" s="10">
        <v>0</v>
      </c>
      <c r="E14" s="10"/>
      <c r="G14" s="3"/>
      <c r="H14" s="3"/>
      <c r="I14" s="3"/>
      <c r="J14" s="16"/>
      <c r="K14" s="125" t="s">
        <v>14</v>
      </c>
      <c r="L14" s="125"/>
      <c r="M14" s="125"/>
      <c r="N14" s="126" t="s">
        <v>15</v>
      </c>
      <c r="O14" s="126"/>
      <c r="P14" s="126"/>
      <c r="Q14" s="127" t="s">
        <v>16</v>
      </c>
      <c r="R14" s="127"/>
      <c r="S14" s="127"/>
      <c r="T14" s="128" t="s">
        <v>17</v>
      </c>
      <c r="U14" s="128"/>
      <c r="V14" s="3"/>
      <c r="W14" s="3"/>
      <c r="X14" s="15"/>
      <c r="Y14" s="5"/>
      <c r="Z14" s="5"/>
      <c r="AA14" s="5"/>
      <c r="AB14" s="5"/>
      <c r="AC14" s="5"/>
      <c r="AD14" s="5"/>
    </row>
    <row r="15" spans="1:30" x14ac:dyDescent="0.25">
      <c r="A15" s="10"/>
      <c r="B15" s="10"/>
      <c r="C15" s="10"/>
      <c r="D15" s="10"/>
      <c r="E15" s="10"/>
      <c r="G15" s="3"/>
      <c r="H15" s="3"/>
      <c r="I15" s="3"/>
      <c r="J15" s="17" t="s">
        <v>0</v>
      </c>
      <c r="K15" s="18" t="s">
        <v>18</v>
      </c>
      <c r="L15" s="18" t="s">
        <v>19</v>
      </c>
      <c r="M15" s="18" t="s">
        <v>20</v>
      </c>
      <c r="N15" s="19" t="s">
        <v>21</v>
      </c>
      <c r="O15" s="19" t="s">
        <v>22</v>
      </c>
      <c r="P15" s="19" t="s">
        <v>23</v>
      </c>
      <c r="Q15" s="20" t="s">
        <v>4</v>
      </c>
      <c r="R15" s="20" t="s">
        <v>5</v>
      </c>
      <c r="S15" s="20" t="s">
        <v>6</v>
      </c>
      <c r="T15" s="17" t="s">
        <v>24</v>
      </c>
      <c r="U15" s="17" t="s">
        <v>25</v>
      </c>
      <c r="V15" s="3"/>
      <c r="W15" s="3"/>
      <c r="X15" s="15"/>
      <c r="Y15" s="13"/>
      <c r="Z15" s="13"/>
      <c r="AA15" s="7"/>
      <c r="AB15" s="7"/>
      <c r="AC15" s="7"/>
      <c r="AD15" s="21"/>
    </row>
    <row r="16" spans="1:30" x14ac:dyDescent="0.25">
      <c r="A16" s="10" t="s">
        <v>26</v>
      </c>
      <c r="B16" s="10">
        <v>126.4</v>
      </c>
      <c r="C16" s="10">
        <v>0</v>
      </c>
      <c r="D16" s="10">
        <v>226.7</v>
      </c>
      <c r="E16" s="10"/>
      <c r="G16" s="3"/>
      <c r="H16" s="3"/>
      <c r="I16" s="3"/>
      <c r="J16" s="22">
        <v>1</v>
      </c>
      <c r="K16" s="23">
        <v>10</v>
      </c>
      <c r="L16" s="23">
        <v>0</v>
      </c>
      <c r="M16" s="23">
        <v>10</v>
      </c>
      <c r="N16" s="24">
        <f t="shared" ref="N16:N21" si="0">$H$5*(K16/1000)</f>
        <v>5.202E-3</v>
      </c>
      <c r="O16" s="25">
        <f>$H$7*(L16/1000)</f>
        <v>0</v>
      </c>
      <c r="P16" s="24">
        <f t="shared" ref="P16:P21" si="1">$H$6*(M16/1000)</f>
        <v>1.8772000000000004E-2</v>
      </c>
      <c r="Q16" s="26">
        <f t="shared" ref="Q16:S21" si="2">B16</f>
        <v>126.4</v>
      </c>
      <c r="R16" s="26">
        <f t="shared" si="2"/>
        <v>0</v>
      </c>
      <c r="S16" s="26">
        <f t="shared" si="2"/>
        <v>226.7</v>
      </c>
      <c r="T16" s="27">
        <f t="shared" ref="T16:T21" si="3">R16/Q16</f>
        <v>0</v>
      </c>
      <c r="U16" s="22">
        <f t="shared" ref="U16:U21" si="4">S16/Q16</f>
        <v>1.793512658227848</v>
      </c>
      <c r="V16" s="3"/>
      <c r="W16" s="3"/>
      <c r="X16" s="15"/>
      <c r="AA16" s="11"/>
      <c r="AB16" s="11"/>
      <c r="AC16" s="11"/>
    </row>
    <row r="17" spans="1:35" x14ac:dyDescent="0.25">
      <c r="A17" s="10" t="s">
        <v>27</v>
      </c>
      <c r="B17" s="10">
        <v>133.9</v>
      </c>
      <c r="C17" s="10">
        <v>177.3</v>
      </c>
      <c r="D17" s="10">
        <v>210.8</v>
      </c>
      <c r="E17" s="10"/>
      <c r="G17" s="28" t="s">
        <v>28</v>
      </c>
      <c r="H17" s="2">
        <v>453.64</v>
      </c>
      <c r="I17" s="3"/>
      <c r="J17" s="22">
        <v>2</v>
      </c>
      <c r="K17" s="23">
        <v>10</v>
      </c>
      <c r="L17" s="23">
        <v>2</v>
      </c>
      <c r="M17" s="23">
        <v>8</v>
      </c>
      <c r="N17" s="24">
        <f t="shared" si="0"/>
        <v>5.202E-3</v>
      </c>
      <c r="O17" s="25">
        <f>$H$8*(L17/1000)</f>
        <v>2.5860200000000001E-3</v>
      </c>
      <c r="P17" s="24">
        <f t="shared" si="1"/>
        <v>1.5017600000000002E-2</v>
      </c>
      <c r="Q17" s="26">
        <f t="shared" si="2"/>
        <v>133.9</v>
      </c>
      <c r="R17" s="26">
        <f t="shared" si="2"/>
        <v>177.3</v>
      </c>
      <c r="S17" s="26">
        <f t="shared" si="2"/>
        <v>210.8</v>
      </c>
      <c r="T17" s="27">
        <f t="shared" si="3"/>
        <v>1.3241224794622852</v>
      </c>
      <c r="U17" s="22">
        <f t="shared" si="4"/>
        <v>1.5743091859596714</v>
      </c>
      <c r="V17" s="3"/>
      <c r="W17" s="3"/>
      <c r="X17" s="15"/>
    </row>
    <row r="18" spans="1:35" x14ac:dyDescent="0.25">
      <c r="A18" s="10" t="s">
        <v>29</v>
      </c>
      <c r="B18" s="10">
        <v>138</v>
      </c>
      <c r="C18" s="10">
        <v>336.1</v>
      </c>
      <c r="D18" s="10">
        <v>150.9</v>
      </c>
      <c r="E18" s="10"/>
      <c r="G18" s="28" t="s">
        <v>30</v>
      </c>
      <c r="H18" s="29">
        <f>51.09/10</f>
        <v>5.109</v>
      </c>
      <c r="I18" s="3"/>
      <c r="J18" s="22">
        <v>3</v>
      </c>
      <c r="K18" s="23">
        <v>10</v>
      </c>
      <c r="L18" s="23">
        <v>4</v>
      </c>
      <c r="M18" s="23">
        <v>6</v>
      </c>
      <c r="N18" s="24">
        <f t="shared" si="0"/>
        <v>5.202E-3</v>
      </c>
      <c r="O18" s="25">
        <f t="shared" ref="O18:O21" si="5">$H$8*(L18/1000)</f>
        <v>5.1720400000000001E-3</v>
      </c>
      <c r="P18" s="24">
        <f t="shared" si="1"/>
        <v>1.1263200000000001E-2</v>
      </c>
      <c r="Q18" s="26">
        <f t="shared" si="2"/>
        <v>138</v>
      </c>
      <c r="R18" s="26">
        <f t="shared" si="2"/>
        <v>336.1</v>
      </c>
      <c r="S18" s="26">
        <f t="shared" si="2"/>
        <v>150.9</v>
      </c>
      <c r="T18" s="27">
        <f t="shared" si="3"/>
        <v>2.4355072463768117</v>
      </c>
      <c r="U18" s="22">
        <f t="shared" si="4"/>
        <v>1.0934782608695652</v>
      </c>
      <c r="V18" s="3"/>
      <c r="W18" s="3"/>
      <c r="X18" s="15"/>
      <c r="Y18" s="15"/>
      <c r="Z18" s="15"/>
    </row>
    <row r="19" spans="1:35" x14ac:dyDescent="0.25">
      <c r="A19" s="10" t="s">
        <v>31</v>
      </c>
      <c r="B19" s="10">
        <v>137</v>
      </c>
      <c r="C19" s="10">
        <v>501</v>
      </c>
      <c r="D19" s="10">
        <v>149</v>
      </c>
      <c r="E19" s="10"/>
      <c r="G19" s="3"/>
      <c r="H19" s="3"/>
      <c r="I19" s="3"/>
      <c r="J19" s="22">
        <v>4</v>
      </c>
      <c r="K19" s="23">
        <v>10</v>
      </c>
      <c r="L19" s="23">
        <v>6</v>
      </c>
      <c r="M19" s="23">
        <v>4</v>
      </c>
      <c r="N19" s="24">
        <f t="shared" si="0"/>
        <v>5.202E-3</v>
      </c>
      <c r="O19" s="25">
        <f t="shared" si="5"/>
        <v>7.7580599999999998E-3</v>
      </c>
      <c r="P19" s="24">
        <f t="shared" si="1"/>
        <v>7.5088000000000012E-3</v>
      </c>
      <c r="Q19" s="26">
        <f t="shared" si="2"/>
        <v>137</v>
      </c>
      <c r="R19" s="26">
        <f t="shared" si="2"/>
        <v>501</v>
      </c>
      <c r="S19" s="26">
        <f t="shared" si="2"/>
        <v>149</v>
      </c>
      <c r="T19" s="27">
        <f t="shared" si="3"/>
        <v>3.6569343065693429</v>
      </c>
      <c r="U19" s="22">
        <f t="shared" si="4"/>
        <v>1.0875912408759123</v>
      </c>
      <c r="V19" s="3"/>
      <c r="W19" s="3"/>
      <c r="AE19" s="13"/>
      <c r="AF19" s="30"/>
    </row>
    <row r="20" spans="1:35" x14ac:dyDescent="0.25">
      <c r="A20" s="10" t="s">
        <v>32</v>
      </c>
      <c r="B20" s="10">
        <v>131.19999999999999</v>
      </c>
      <c r="C20" s="10">
        <v>611.1</v>
      </c>
      <c r="D20" s="10">
        <v>63.9</v>
      </c>
      <c r="E20" s="10"/>
      <c r="G20" s="3"/>
      <c r="H20" s="3"/>
      <c r="I20" s="3"/>
      <c r="J20" s="22">
        <v>5</v>
      </c>
      <c r="K20" s="23">
        <v>10</v>
      </c>
      <c r="L20" s="23">
        <v>8</v>
      </c>
      <c r="M20" s="23">
        <v>2</v>
      </c>
      <c r="N20" s="24">
        <f t="shared" si="0"/>
        <v>5.202E-3</v>
      </c>
      <c r="O20" s="25">
        <f t="shared" si="5"/>
        <v>1.034408E-2</v>
      </c>
      <c r="P20" s="24">
        <f t="shared" si="1"/>
        <v>3.7544000000000006E-3</v>
      </c>
      <c r="Q20" s="26">
        <f t="shared" si="2"/>
        <v>131.19999999999999</v>
      </c>
      <c r="R20" s="26">
        <f t="shared" si="2"/>
        <v>611.1</v>
      </c>
      <c r="S20" s="26">
        <f t="shared" si="2"/>
        <v>63.9</v>
      </c>
      <c r="T20" s="27">
        <f t="shared" si="3"/>
        <v>4.6577743902439028</v>
      </c>
      <c r="U20" s="22">
        <f t="shared" si="4"/>
        <v>0.48704268292682928</v>
      </c>
      <c r="V20" s="3"/>
      <c r="W20" s="3"/>
    </row>
    <row r="21" spans="1:35" x14ac:dyDescent="0.25">
      <c r="A21" s="10" t="s">
        <v>33</v>
      </c>
      <c r="B21" s="10">
        <v>139.5</v>
      </c>
      <c r="C21" s="10">
        <v>801.4</v>
      </c>
      <c r="D21" s="10">
        <v>0</v>
      </c>
      <c r="E21" s="10"/>
      <c r="G21" s="3"/>
      <c r="H21" s="3"/>
      <c r="I21" s="3"/>
      <c r="J21" s="22">
        <v>6</v>
      </c>
      <c r="K21" s="23">
        <v>10</v>
      </c>
      <c r="L21" s="23">
        <v>10</v>
      </c>
      <c r="M21" s="23">
        <v>0</v>
      </c>
      <c r="N21" s="24">
        <f t="shared" si="0"/>
        <v>5.202E-3</v>
      </c>
      <c r="O21" s="25">
        <f t="shared" si="5"/>
        <v>1.29301E-2</v>
      </c>
      <c r="P21" s="24">
        <f t="shared" si="1"/>
        <v>0</v>
      </c>
      <c r="Q21" s="26">
        <f t="shared" si="2"/>
        <v>139.5</v>
      </c>
      <c r="R21" s="26">
        <f t="shared" si="2"/>
        <v>801.4</v>
      </c>
      <c r="S21" s="26">
        <f t="shared" si="2"/>
        <v>0</v>
      </c>
      <c r="T21" s="27">
        <f t="shared" si="3"/>
        <v>5.7448028673835125</v>
      </c>
      <c r="U21" s="22">
        <f t="shared" si="4"/>
        <v>0</v>
      </c>
      <c r="V21" s="3"/>
      <c r="W21" s="3"/>
    </row>
    <row r="22" spans="1:35" x14ac:dyDescent="0.25">
      <c r="A22" s="10"/>
      <c r="B22" s="10"/>
      <c r="C22" s="10"/>
      <c r="D22" s="10"/>
      <c r="E22" s="10"/>
      <c r="T22" s="31"/>
    </row>
    <row r="23" spans="1:35" ht="15.75" thickBot="1" x14ac:dyDescent="0.3">
      <c r="A23" s="9" t="s">
        <v>0</v>
      </c>
      <c r="B23" s="9" t="s">
        <v>34</v>
      </c>
      <c r="C23" s="9" t="s">
        <v>35</v>
      </c>
      <c r="D23" s="9" t="s">
        <v>36</v>
      </c>
      <c r="E23" s="9" t="s">
        <v>37</v>
      </c>
      <c r="G23" s="32" t="s">
        <v>38</v>
      </c>
      <c r="H23" s="33" t="s">
        <v>39</v>
      </c>
      <c r="I23" s="33" t="s">
        <v>40</v>
      </c>
      <c r="J23" s="34" t="s">
        <v>41</v>
      </c>
      <c r="K23" s="33" t="s">
        <v>42</v>
      </c>
      <c r="L23" s="33" t="s">
        <v>43</v>
      </c>
      <c r="M23" s="35" t="s">
        <v>44</v>
      </c>
      <c r="N23" s="33" t="s">
        <v>45</v>
      </c>
      <c r="O23" s="33" t="s">
        <v>46</v>
      </c>
      <c r="P23" s="33" t="s">
        <v>47</v>
      </c>
      <c r="Q23" s="34" t="s">
        <v>48</v>
      </c>
      <c r="R23" s="33" t="s">
        <v>49</v>
      </c>
      <c r="S23" s="33" t="s">
        <v>50</v>
      </c>
      <c r="T23" s="34" t="s">
        <v>51</v>
      </c>
      <c r="U23" s="36" t="s">
        <v>52</v>
      </c>
      <c r="V23" s="33" t="s">
        <v>53</v>
      </c>
      <c r="W23" s="34" t="s">
        <v>54</v>
      </c>
      <c r="X23" s="35" t="s">
        <v>55</v>
      </c>
      <c r="Y23" s="36" t="s">
        <v>56</v>
      </c>
      <c r="Z23" s="35" t="s">
        <v>57</v>
      </c>
      <c r="AA23" s="34" t="s">
        <v>58</v>
      </c>
      <c r="AB23" s="34" t="s">
        <v>59</v>
      </c>
      <c r="AC23" s="35" t="s">
        <v>60</v>
      </c>
      <c r="AD23" s="35" t="s">
        <v>61</v>
      </c>
      <c r="AF23" s="130" t="s">
        <v>62</v>
      </c>
      <c r="AG23" s="130"/>
      <c r="AH23" s="130"/>
      <c r="AI23" s="130"/>
    </row>
    <row r="24" spans="1:35" ht="15.75" thickTop="1" x14ac:dyDescent="0.25">
      <c r="A24" s="10" t="str">
        <f t="shared" ref="A24:A33" si="6">A5</f>
        <v>VB014-1</v>
      </c>
      <c r="B24" s="10">
        <v>70</v>
      </c>
      <c r="C24" s="10">
        <v>84.8</v>
      </c>
      <c r="D24" s="10">
        <v>799.8</v>
      </c>
      <c r="E24" s="10">
        <v>0</v>
      </c>
      <c r="G24" s="37" t="str">
        <f t="shared" ref="G24:G33" si="7">A5</f>
        <v>VB014-1</v>
      </c>
      <c r="H24" s="38">
        <f>$B$5</f>
        <v>143.30000000000001</v>
      </c>
      <c r="I24" s="38">
        <f>$C$5</f>
        <v>4.0999999999999996</v>
      </c>
      <c r="J24" s="39">
        <f>$D$5</f>
        <v>0</v>
      </c>
      <c r="K24" s="38">
        <f t="shared" ref="K24:K30" si="8">I24/H24</f>
        <v>2.861130495464061E-2</v>
      </c>
      <c r="L24" s="40">
        <f t="shared" ref="L24:L33" si="9">K24/$H$17</f>
        <v>6.3070507350852239E-5</v>
      </c>
      <c r="M24" s="41">
        <f t="shared" ref="M24:M33" si="10">ABS(($L$36-L24)/$L$37)</f>
        <v>0.62501917670776885</v>
      </c>
      <c r="N24" s="42">
        <f>$B$24</f>
        <v>70</v>
      </c>
      <c r="O24" s="42">
        <f>$C$24</f>
        <v>84.8</v>
      </c>
      <c r="P24" s="42">
        <f>$D$24</f>
        <v>799.8</v>
      </c>
      <c r="Q24" s="43">
        <f>$E$24</f>
        <v>0</v>
      </c>
      <c r="R24" s="42">
        <f t="shared" ref="R24:R33" si="11">N24/P24</f>
        <v>8.7521880470117538E-2</v>
      </c>
      <c r="S24" s="42">
        <f t="shared" ref="S24:S33" si="12">O24/P24</f>
        <v>0.10602650662665666</v>
      </c>
      <c r="T24" s="44">
        <f t="shared" ref="T24:T33" si="13">Q24/P24</f>
        <v>0</v>
      </c>
      <c r="U24" s="45">
        <f>(R24*0.005*($H$18))/0.5335</f>
        <v>4.190714970213969E-3</v>
      </c>
      <c r="V24" s="45">
        <f t="shared" ref="V24:V33" si="14">(S24*0.005*($H$18))/0.8217</f>
        <v>3.2961507992916445E-3</v>
      </c>
      <c r="W24" s="46">
        <f t="shared" ref="W24:W33" si="15">(T24*0.005*($H$18))/0.7126</f>
        <v>0</v>
      </c>
      <c r="X24" s="47">
        <f t="shared" ref="X24:X33" si="16">U24/V24</f>
        <v>1.2713966154444662</v>
      </c>
      <c r="Y24" s="48">
        <f t="shared" ref="Y24:Y33" si="17">(U24+V24+W24)*10</f>
        <v>7.4868657695056129E-2</v>
      </c>
      <c r="Z24" s="41">
        <f t="shared" ref="Z24:Z33" si="18">ABS(($Y$36-Y24)/$Y$37)</f>
        <v>0.40806249687039881</v>
      </c>
      <c r="AA24" s="49">
        <f t="shared" ref="AA24:AA33" si="19">L24/Y24</f>
        <v>8.4241536168234293E-4</v>
      </c>
      <c r="AB24" s="50">
        <f>$AA$24</f>
        <v>8.4241536168234293E-4</v>
      </c>
      <c r="AC24" s="41">
        <f t="shared" ref="AC24:AC33" si="20">ABS(($AB$36-AB24)/$AB$37)</f>
        <v>0.60080329689285528</v>
      </c>
      <c r="AD24" s="39" t="s">
        <v>63</v>
      </c>
      <c r="AF24" s="131" t="s">
        <v>64</v>
      </c>
      <c r="AG24" s="131"/>
      <c r="AH24" s="51" t="s">
        <v>65</v>
      </c>
      <c r="AI24" t="s">
        <v>66</v>
      </c>
    </row>
    <row r="25" spans="1:35" x14ac:dyDescent="0.25">
      <c r="A25" s="10" t="str">
        <f t="shared" si="6"/>
        <v>VB014-2</v>
      </c>
      <c r="B25" s="10">
        <v>26</v>
      </c>
      <c r="C25" s="10">
        <v>34.6</v>
      </c>
      <c r="D25" s="10">
        <v>950</v>
      </c>
      <c r="E25" s="10">
        <v>0</v>
      </c>
      <c r="G25" s="37" t="str">
        <f t="shared" si="7"/>
        <v>VB014-2</v>
      </c>
      <c r="H25" s="38">
        <f>$B$6</f>
        <v>138.5</v>
      </c>
      <c r="I25" s="38">
        <f>$C$6</f>
        <v>1.4</v>
      </c>
      <c r="J25" s="39">
        <f>$D$6</f>
        <v>0</v>
      </c>
      <c r="K25" s="38">
        <f t="shared" si="8"/>
        <v>1.0108303249097473E-2</v>
      </c>
      <c r="L25" s="40">
        <f t="shared" si="9"/>
        <v>2.2282654195171221E-5</v>
      </c>
      <c r="M25" s="41">
        <f t="shared" si="10"/>
        <v>0.94676437682771264</v>
      </c>
      <c r="N25" s="42">
        <f>$B$25</f>
        <v>26</v>
      </c>
      <c r="O25" s="42">
        <f>$C$25</f>
        <v>34.6</v>
      </c>
      <c r="P25" s="42">
        <f>$D$25</f>
        <v>950</v>
      </c>
      <c r="Q25" s="43">
        <f>$E$25</f>
        <v>0</v>
      </c>
      <c r="R25" s="42">
        <f t="shared" si="11"/>
        <v>2.736842105263158E-2</v>
      </c>
      <c r="S25" s="42">
        <f t="shared" si="12"/>
        <v>3.6421052631578951E-2</v>
      </c>
      <c r="T25" s="44">
        <f t="shared" si="13"/>
        <v>0</v>
      </c>
      <c r="U25" s="45">
        <f t="shared" ref="U25:U33" si="21">(R25*0.005*($H$18))/0.5335</f>
        <v>1.3104523257534651E-3</v>
      </c>
      <c r="V25" s="45">
        <f t="shared" si="14"/>
        <v>1.1322572586998714E-3</v>
      </c>
      <c r="W25" s="46">
        <f t="shared" si="15"/>
        <v>0</v>
      </c>
      <c r="X25" s="47">
        <f t="shared" si="16"/>
        <v>1.1573803706572907</v>
      </c>
      <c r="Y25" s="48">
        <f t="shared" si="17"/>
        <v>2.442709584453337E-2</v>
      </c>
      <c r="Z25" s="41">
        <f t="shared" si="18"/>
        <v>1.1827208343428384</v>
      </c>
      <c r="AA25" s="52">
        <f t="shared" si="19"/>
        <v>9.122105360780307E-4</v>
      </c>
      <c r="AB25" s="50">
        <f>$AA$26</f>
        <v>2.0583786807294746E-3</v>
      </c>
      <c r="AC25" s="41">
        <f t="shared" si="20"/>
        <v>0.4455476531569863</v>
      </c>
      <c r="AD25" s="39">
        <f>(AB24-AB33)/AB37</f>
        <v>-2.465827375110613E-2</v>
      </c>
      <c r="AF25" s="132" t="s">
        <v>67</v>
      </c>
      <c r="AG25" s="132"/>
      <c r="AH25">
        <v>2.1760000000000002</v>
      </c>
      <c r="AI25">
        <v>2.41</v>
      </c>
    </row>
    <row r="26" spans="1:35" x14ac:dyDescent="0.25">
      <c r="A26" s="10" t="str">
        <f t="shared" si="6"/>
        <v>VB014-3</v>
      </c>
      <c r="B26" s="10">
        <v>163.69999999999999</v>
      </c>
      <c r="C26" s="10">
        <v>188.6</v>
      </c>
      <c r="D26" s="10">
        <v>970.5</v>
      </c>
      <c r="E26" s="10">
        <v>0</v>
      </c>
      <c r="G26" s="37" t="str">
        <f t="shared" si="7"/>
        <v>VB014-3</v>
      </c>
      <c r="H26" s="38">
        <f>$B$7</f>
        <v>137.30000000000001</v>
      </c>
      <c r="I26" s="38">
        <f>$C$7</f>
        <v>18.100000000000001</v>
      </c>
      <c r="J26" s="39">
        <f>$D$7</f>
        <v>0</v>
      </c>
      <c r="K26" s="38">
        <f t="shared" si="8"/>
        <v>0.13182811361981064</v>
      </c>
      <c r="L26" s="40">
        <f t="shared" si="9"/>
        <v>2.9060072661099253E-4</v>
      </c>
      <c r="M26" s="41">
        <f t="shared" si="10"/>
        <v>1.1697984041482155</v>
      </c>
      <c r="N26" s="42">
        <f>$B$26</f>
        <v>163.69999999999999</v>
      </c>
      <c r="O26" s="42">
        <f>$C$26</f>
        <v>188.6</v>
      </c>
      <c r="P26" s="42">
        <f>$D$26</f>
        <v>970.5</v>
      </c>
      <c r="Q26" s="43">
        <f>$E$26</f>
        <v>0</v>
      </c>
      <c r="R26" s="42">
        <f t="shared" si="11"/>
        <v>0.16867594023699123</v>
      </c>
      <c r="S26" s="42">
        <f t="shared" si="12"/>
        <v>0.19433281813498196</v>
      </c>
      <c r="T26" s="44">
        <f t="shared" si="13"/>
        <v>0</v>
      </c>
      <c r="U26" s="45">
        <f t="shared" si="21"/>
        <v>8.0765265105041083E-3</v>
      </c>
      <c r="V26" s="45">
        <f t="shared" si="14"/>
        <v>6.0414163797713454E-3</v>
      </c>
      <c r="W26" s="46">
        <f t="shared" si="15"/>
        <v>0</v>
      </c>
      <c r="X26" s="47">
        <f t="shared" si="16"/>
        <v>1.3368597697630944</v>
      </c>
      <c r="Y26" s="48">
        <f t="shared" si="17"/>
        <v>0.14117942890275453</v>
      </c>
      <c r="Z26" s="41">
        <f t="shared" si="18"/>
        <v>0.61030786867248721</v>
      </c>
      <c r="AA26" s="52">
        <f t="shared" si="19"/>
        <v>2.0583786807294746E-3</v>
      </c>
      <c r="AB26" s="50">
        <f>$AA$25</f>
        <v>9.122105360780307E-4</v>
      </c>
      <c r="AC26" s="41">
        <f t="shared" si="20"/>
        <v>0.54074371623457429</v>
      </c>
      <c r="AD26" s="39"/>
      <c r="AF26" s="132" t="s">
        <v>68</v>
      </c>
      <c r="AG26" s="132"/>
      <c r="AH26">
        <v>3.68</v>
      </c>
      <c r="AI26">
        <v>3.88</v>
      </c>
    </row>
    <row r="27" spans="1:35" x14ac:dyDescent="0.25">
      <c r="A27" s="10" t="str">
        <f t="shared" si="6"/>
        <v>VB014-4</v>
      </c>
      <c r="B27" s="10">
        <v>206</v>
      </c>
      <c r="C27" s="10">
        <v>240.1</v>
      </c>
      <c r="D27" s="10">
        <v>937.3</v>
      </c>
      <c r="E27" s="10">
        <v>0</v>
      </c>
      <c r="G27" s="37" t="str">
        <f t="shared" si="7"/>
        <v>VB014-4</v>
      </c>
      <c r="H27" s="38">
        <f>$B$8</f>
        <v>126.9</v>
      </c>
      <c r="I27" s="38">
        <f>$C$8</f>
        <v>23.2</v>
      </c>
      <c r="J27" s="39">
        <f>$D$8</f>
        <v>0</v>
      </c>
      <c r="K27" s="38">
        <f t="shared" si="8"/>
        <v>0.18282111899133174</v>
      </c>
      <c r="L27" s="40">
        <f t="shared" si="9"/>
        <v>4.0300925621931873E-4</v>
      </c>
      <c r="M27" s="41">
        <f t="shared" si="10"/>
        <v>2.0565061383350569</v>
      </c>
      <c r="N27" s="42">
        <f>$B$27</f>
        <v>206</v>
      </c>
      <c r="O27" s="42">
        <f>$C$27</f>
        <v>240.1</v>
      </c>
      <c r="P27" s="42">
        <f>$D$27</f>
        <v>937.3</v>
      </c>
      <c r="Q27" s="43">
        <f>$E$27</f>
        <v>0</v>
      </c>
      <c r="R27" s="42">
        <f t="shared" si="11"/>
        <v>0.2197802197802198</v>
      </c>
      <c r="S27" s="42">
        <f t="shared" si="12"/>
        <v>0.25616131441374163</v>
      </c>
      <c r="T27" s="44">
        <f t="shared" si="13"/>
        <v>0</v>
      </c>
      <c r="U27" s="45">
        <f t="shared" si="21"/>
        <v>1.052349712143527E-2</v>
      </c>
      <c r="V27" s="45">
        <f t="shared" si="14"/>
        <v>7.963539949737166E-3</v>
      </c>
      <c r="W27" s="46">
        <f t="shared" si="15"/>
        <v>0</v>
      </c>
      <c r="X27" s="47">
        <f t="shared" si="16"/>
        <v>1.3214597010695719</v>
      </c>
      <c r="Y27" s="48">
        <f t="shared" si="17"/>
        <v>0.18487037071172435</v>
      </c>
      <c r="Z27" s="41">
        <f t="shared" si="18"/>
        <v>1.2812932843231506</v>
      </c>
      <c r="AA27" s="52">
        <f t="shared" si="19"/>
        <v>2.1799559046038097E-3</v>
      </c>
      <c r="AB27" s="50">
        <f>$AA$30</f>
        <v>8.1240958333117237E-4</v>
      </c>
      <c r="AC27" s="41">
        <f t="shared" si="20"/>
        <v>0.62662362731971033</v>
      </c>
      <c r="AD27" s="39" t="s">
        <v>69</v>
      </c>
      <c r="AF27" s="132" t="s">
        <v>70</v>
      </c>
      <c r="AG27" s="132"/>
      <c r="AH27">
        <v>0.76949999999999996</v>
      </c>
      <c r="AI27">
        <v>0.85860000000000003</v>
      </c>
    </row>
    <row r="28" spans="1:35" x14ac:dyDescent="0.25">
      <c r="A28" s="10" t="str">
        <f t="shared" si="6"/>
        <v>VB014-5</v>
      </c>
      <c r="B28" s="10">
        <v>44.8</v>
      </c>
      <c r="C28" s="10">
        <v>53.6</v>
      </c>
      <c r="D28" s="10">
        <v>938.6</v>
      </c>
      <c r="E28" s="10">
        <v>0</v>
      </c>
      <c r="G28" s="37" t="str">
        <f t="shared" si="7"/>
        <v>VB014-5</v>
      </c>
      <c r="H28" s="38">
        <f>$B$9</f>
        <v>137.5</v>
      </c>
      <c r="I28" s="38">
        <f>$C$9</f>
        <v>2.2999999999999998</v>
      </c>
      <c r="J28" s="39">
        <f>$D$9</f>
        <v>0</v>
      </c>
      <c r="K28" s="38">
        <f t="shared" si="8"/>
        <v>1.6727272727272726E-2</v>
      </c>
      <c r="L28" s="40">
        <f t="shared" si="9"/>
        <v>3.6873451916217105E-5</v>
      </c>
      <c r="M28" s="41">
        <f t="shared" si="10"/>
        <v>0.83166836736751226</v>
      </c>
      <c r="N28" s="42">
        <f>$B$28</f>
        <v>44.8</v>
      </c>
      <c r="O28" s="42">
        <f>$C$28</f>
        <v>53.6</v>
      </c>
      <c r="P28" s="42">
        <f>$D$28</f>
        <v>938.6</v>
      </c>
      <c r="Q28" s="43">
        <f>$E$28</f>
        <v>0</v>
      </c>
      <c r="R28" s="42">
        <f t="shared" si="11"/>
        <v>4.7730662689111442E-2</v>
      </c>
      <c r="S28" s="42">
        <f t="shared" si="12"/>
        <v>5.710632857447262E-2</v>
      </c>
      <c r="T28" s="44">
        <f t="shared" si="13"/>
        <v>0</v>
      </c>
      <c r="U28" s="45">
        <f t="shared" si="21"/>
        <v>2.2854353859294318E-3</v>
      </c>
      <c r="V28" s="45">
        <f t="shared" si="14"/>
        <v>1.7753208755444847E-3</v>
      </c>
      <c r="W28" s="46">
        <f t="shared" si="15"/>
        <v>0</v>
      </c>
      <c r="X28" s="47">
        <f t="shared" si="16"/>
        <v>1.2873365133097401</v>
      </c>
      <c r="Y28" s="48">
        <f t="shared" si="17"/>
        <v>4.0607562614739169E-2</v>
      </c>
      <c r="Z28" s="41">
        <f t="shared" si="18"/>
        <v>0.934228657893592</v>
      </c>
      <c r="AA28" s="52">
        <f t="shared" si="19"/>
        <v>9.0804395885689751E-4</v>
      </c>
      <c r="AB28" s="50">
        <f>$AA$33</f>
        <v>1.0656323351925233E-4</v>
      </c>
      <c r="AC28" s="41">
        <f t="shared" si="20"/>
        <v>1.2340128364725631</v>
      </c>
      <c r="AD28" s="39">
        <f>1-((((COUNT(AB24:AB33))-3)*((STDEV(AB26:AB33))^2))/(((COUNT(AB24:AB33))-1)*((STDEV(AB24:AB33))^2)))</f>
        <v>6.2498928017222677E-2</v>
      </c>
    </row>
    <row r="29" spans="1:35" x14ac:dyDescent="0.25">
      <c r="A29" s="10" t="str">
        <f t="shared" si="6"/>
        <v>VB014-6</v>
      </c>
      <c r="B29" s="10">
        <v>77.8</v>
      </c>
      <c r="C29" s="10">
        <v>88.9</v>
      </c>
      <c r="D29" s="10">
        <v>724.5</v>
      </c>
      <c r="E29" s="10">
        <v>0</v>
      </c>
      <c r="G29" s="37" t="str">
        <f t="shared" si="7"/>
        <v>VB014-6</v>
      </c>
      <c r="H29" s="38">
        <f>$B$10</f>
        <v>132.80000000000001</v>
      </c>
      <c r="I29" s="38">
        <f>$C$10</f>
        <v>4.7</v>
      </c>
      <c r="J29" s="39">
        <f>$D$10</f>
        <v>0</v>
      </c>
      <c r="K29" s="38">
        <f t="shared" si="8"/>
        <v>3.5391566265060237E-2</v>
      </c>
      <c r="L29" s="40">
        <f t="shared" si="9"/>
        <v>7.8016855359007669E-5</v>
      </c>
      <c r="M29" s="41">
        <f t="shared" si="10"/>
        <v>0.5071184940562109</v>
      </c>
      <c r="N29" s="42">
        <f>$B$29</f>
        <v>77.8</v>
      </c>
      <c r="O29" s="42">
        <f>$C$29</f>
        <v>88.9</v>
      </c>
      <c r="P29" s="42">
        <f>$D$29</f>
        <v>724.5</v>
      </c>
      <c r="Q29" s="43">
        <f>$E$29</f>
        <v>0</v>
      </c>
      <c r="R29" s="42">
        <f t="shared" si="11"/>
        <v>0.10738440303657694</v>
      </c>
      <c r="S29" s="42">
        <f t="shared" si="12"/>
        <v>0.12270531400966184</v>
      </c>
      <c r="T29" s="44">
        <f t="shared" si="13"/>
        <v>0</v>
      </c>
      <c r="U29" s="45">
        <f t="shared" si="21"/>
        <v>5.1417705259032016E-3</v>
      </c>
      <c r="V29" s="45">
        <f t="shared" si="14"/>
        <v>3.8146613683544017E-3</v>
      </c>
      <c r="W29" s="46">
        <f t="shared" si="15"/>
        <v>0</v>
      </c>
      <c r="X29" s="47">
        <f t="shared" si="16"/>
        <v>1.3478969767954261</v>
      </c>
      <c r="Y29" s="48">
        <f t="shared" si="17"/>
        <v>8.9564318942576021E-2</v>
      </c>
      <c r="Z29" s="41">
        <f t="shared" si="18"/>
        <v>0.18237328161974267</v>
      </c>
      <c r="AA29" s="52">
        <f t="shared" si="19"/>
        <v>8.7107071521448198E-4</v>
      </c>
      <c r="AB29" s="50">
        <f>$AA$28</f>
        <v>9.0804395885689751E-4</v>
      </c>
      <c r="AC29" s="41">
        <f t="shared" si="20"/>
        <v>0.54432910566655579</v>
      </c>
      <c r="AD29" s="39"/>
    </row>
    <row r="30" spans="1:35" x14ac:dyDescent="0.25">
      <c r="A30" s="10" t="str">
        <f t="shared" si="6"/>
        <v>VB014-7</v>
      </c>
      <c r="B30" s="10">
        <v>227.8</v>
      </c>
      <c r="C30" s="10">
        <v>275.89999999999998</v>
      </c>
      <c r="D30" s="10">
        <v>912.9</v>
      </c>
      <c r="E30" s="10">
        <v>0</v>
      </c>
      <c r="G30" s="37" t="str">
        <f t="shared" si="7"/>
        <v>VB014-7</v>
      </c>
      <c r="H30" s="38">
        <f>$B$11</f>
        <v>128.4</v>
      </c>
      <c r="I30" s="38">
        <f>$C$11</f>
        <v>10.1</v>
      </c>
      <c r="J30" s="39">
        <f>$D$11</f>
        <v>0</v>
      </c>
      <c r="K30" s="38">
        <f t="shared" si="8"/>
        <v>7.8660436137071646E-2</v>
      </c>
      <c r="L30" s="40">
        <f t="shared" si="9"/>
        <v>1.7339836905271063E-4</v>
      </c>
      <c r="M30" s="41">
        <f t="shared" si="10"/>
        <v>0.24527570757019293</v>
      </c>
      <c r="N30" s="42">
        <f>$B$30</f>
        <v>227.8</v>
      </c>
      <c r="O30" s="42">
        <f>$C$30</f>
        <v>275.89999999999998</v>
      </c>
      <c r="P30" s="42">
        <f>$D$30</f>
        <v>912.9</v>
      </c>
      <c r="Q30" s="43">
        <f>$E$30</f>
        <v>0</v>
      </c>
      <c r="R30" s="42">
        <f t="shared" si="11"/>
        <v>0.2495344506517691</v>
      </c>
      <c r="S30" s="42">
        <f t="shared" si="12"/>
        <v>0.30222368276919703</v>
      </c>
      <c r="T30" s="44">
        <f t="shared" si="13"/>
        <v>0</v>
      </c>
      <c r="U30" s="45">
        <f t="shared" si="21"/>
        <v>1.1948186582754343E-2</v>
      </c>
      <c r="V30" s="45">
        <f t="shared" si="14"/>
        <v>9.3955263190204918E-3</v>
      </c>
      <c r="W30" s="46">
        <f t="shared" si="15"/>
        <v>0</v>
      </c>
      <c r="X30" s="47">
        <f t="shared" si="16"/>
        <v>1.2716889056620697</v>
      </c>
      <c r="Y30" s="48">
        <f t="shared" si="17"/>
        <v>0.21343712901774836</v>
      </c>
      <c r="Z30" s="41">
        <f t="shared" si="18"/>
        <v>1.7200084367583488</v>
      </c>
      <c r="AA30" s="52">
        <f t="shared" si="19"/>
        <v>8.1240958333117237E-4</v>
      </c>
      <c r="AB30" s="50">
        <f>$AA$27</f>
        <v>2.1799559046038097E-3</v>
      </c>
      <c r="AC30" s="41">
        <f t="shared" si="20"/>
        <v>0.55016630547375256</v>
      </c>
      <c r="AD30" s="39" t="s">
        <v>71</v>
      </c>
    </row>
    <row r="31" spans="1:35" x14ac:dyDescent="0.25">
      <c r="A31" s="10" t="str">
        <f t="shared" si="6"/>
        <v>VB014-8</v>
      </c>
      <c r="B31" s="10">
        <v>35.799999999999997</v>
      </c>
      <c r="C31" s="10">
        <v>46.8</v>
      </c>
      <c r="D31" s="10">
        <v>731.7</v>
      </c>
      <c r="E31" s="10">
        <v>0</v>
      </c>
      <c r="G31" s="37" t="str">
        <f t="shared" si="7"/>
        <v>VB014-8</v>
      </c>
      <c r="H31" s="38">
        <f>$B$12</f>
        <v>132.30000000000001</v>
      </c>
      <c r="I31" s="38">
        <f>$C$12</f>
        <v>5.5</v>
      </c>
      <c r="J31" s="39">
        <f>$D$12</f>
        <v>0</v>
      </c>
      <c r="K31" s="38">
        <f>I30/H31</f>
        <v>7.6341647770219193E-2</v>
      </c>
      <c r="L31" s="40">
        <f t="shared" si="9"/>
        <v>1.6828685250467153E-4</v>
      </c>
      <c r="M31" s="41">
        <f t="shared" si="10"/>
        <v>0.20495473484363061</v>
      </c>
      <c r="N31" s="42">
        <f>$B$31</f>
        <v>35.799999999999997</v>
      </c>
      <c r="O31" s="42">
        <f>$C$31</f>
        <v>46.8</v>
      </c>
      <c r="P31" s="42">
        <f>$D$31</f>
        <v>731.7</v>
      </c>
      <c r="Q31" s="43">
        <f>$E$31</f>
        <v>0</v>
      </c>
      <c r="R31" s="42">
        <f t="shared" si="11"/>
        <v>4.8927155938226045E-2</v>
      </c>
      <c r="S31" s="42">
        <f t="shared" si="12"/>
        <v>6.3960639606396058E-2</v>
      </c>
      <c r="T31" s="44">
        <f t="shared" si="13"/>
        <v>0</v>
      </c>
      <c r="U31" s="45">
        <f t="shared" si="21"/>
        <v>2.3427257702755095E-3</v>
      </c>
      <c r="V31" s="45">
        <f t="shared" si="14"/>
        <v>1.9884076168253471E-3</v>
      </c>
      <c r="W31" s="46">
        <f t="shared" si="15"/>
        <v>0</v>
      </c>
      <c r="X31" s="47">
        <f t="shared" si="16"/>
        <v>1.1781919111816017</v>
      </c>
      <c r="Y31" s="48">
        <f t="shared" si="17"/>
        <v>4.3311333871008564E-2</v>
      </c>
      <c r="Z31" s="41">
        <f t="shared" si="18"/>
        <v>0.89270538086870121</v>
      </c>
      <c r="AA31" s="52">
        <f t="shared" si="19"/>
        <v>3.8855153481504342E-3</v>
      </c>
      <c r="AB31" s="50">
        <f>$AA$31</f>
        <v>3.8855153481504342E-3</v>
      </c>
      <c r="AC31" s="41">
        <f t="shared" si="20"/>
        <v>2.0178205645841105</v>
      </c>
      <c r="AD31" s="39">
        <f>1-((((COUNT(AB24:AB33))-3)*((STDEV(AB24:AB31))^2))/(((COUNT(AB24:AB33))-1)*((STDEV(AB24:AB33))^2)))</f>
        <v>0.17751170014732354</v>
      </c>
    </row>
    <row r="32" spans="1:35" x14ac:dyDescent="0.25">
      <c r="A32" s="10" t="str">
        <f t="shared" si="6"/>
        <v>VB014-9</v>
      </c>
      <c r="B32" s="10">
        <v>52.5</v>
      </c>
      <c r="C32" s="10">
        <v>71.400000000000006</v>
      </c>
      <c r="D32" s="10">
        <v>776.6</v>
      </c>
      <c r="E32" s="10">
        <v>0</v>
      </c>
      <c r="G32" s="37" t="str">
        <f t="shared" si="7"/>
        <v>VB014-9</v>
      </c>
      <c r="H32" s="38">
        <f>$B$13</f>
        <v>70.3</v>
      </c>
      <c r="I32" s="38">
        <f>$C$13</f>
        <v>1.9</v>
      </c>
      <c r="J32" s="39">
        <f>$D$13</f>
        <v>0</v>
      </c>
      <c r="K32" s="38">
        <f>I31/H32</f>
        <v>7.8236130867709822E-2</v>
      </c>
      <c r="L32" s="40">
        <f t="shared" si="9"/>
        <v>1.7246303427323389E-4</v>
      </c>
      <c r="M32" s="41">
        <f t="shared" si="10"/>
        <v>0.23789754342281191</v>
      </c>
      <c r="N32" s="42">
        <f>$B$32</f>
        <v>52.5</v>
      </c>
      <c r="O32" s="42">
        <f>$C$32</f>
        <v>71.400000000000006</v>
      </c>
      <c r="P32" s="42">
        <f>$D$32</f>
        <v>776.6</v>
      </c>
      <c r="Q32" s="43">
        <f>$E$32</f>
        <v>0</v>
      </c>
      <c r="R32" s="42">
        <f t="shared" si="11"/>
        <v>6.7602369302086018E-2</v>
      </c>
      <c r="S32" s="42">
        <f t="shared" si="12"/>
        <v>9.1939222250836991E-2</v>
      </c>
      <c r="T32" s="44">
        <f t="shared" si="13"/>
        <v>0</v>
      </c>
      <c r="U32" s="45">
        <f t="shared" si="21"/>
        <v>3.2369306913248123E-3</v>
      </c>
      <c r="V32" s="45">
        <f t="shared" si="14"/>
        <v>2.8582054671992588E-3</v>
      </c>
      <c r="W32" s="46">
        <f t="shared" si="15"/>
        <v>0</v>
      </c>
      <c r="X32" s="47">
        <f t="shared" si="16"/>
        <v>1.132504548211037</v>
      </c>
      <c r="Y32" s="48">
        <f t="shared" si="17"/>
        <v>6.0951361585240713E-2</v>
      </c>
      <c r="Z32" s="41">
        <f t="shared" si="18"/>
        <v>0.62179793786427295</v>
      </c>
      <c r="AA32" s="52">
        <f t="shared" si="19"/>
        <v>2.829518976898386E-3</v>
      </c>
      <c r="AB32" s="50">
        <f>$AA$32</f>
        <v>2.829518976898386E-3</v>
      </c>
      <c r="AC32" s="41">
        <f t="shared" si="20"/>
        <v>1.1091230825131586</v>
      </c>
      <c r="AD32" s="39"/>
    </row>
    <row r="33" spans="1:30" x14ac:dyDescent="0.25">
      <c r="A33" s="10" t="str">
        <f t="shared" si="6"/>
        <v>VB014-10</v>
      </c>
      <c r="B33" s="10">
        <v>149.80000000000001</v>
      </c>
      <c r="C33" s="10">
        <v>193.7</v>
      </c>
      <c r="D33" s="10">
        <v>934.6</v>
      </c>
      <c r="E33" s="10">
        <v>0</v>
      </c>
      <c r="G33" s="37" t="str">
        <f t="shared" si="7"/>
        <v>VB014-10</v>
      </c>
      <c r="H33" s="38">
        <f>$B$14</f>
        <v>278.39999999999998</v>
      </c>
      <c r="I33" s="53">
        <f>$C$14</f>
        <v>32.5</v>
      </c>
      <c r="J33" s="39">
        <f>$D$14</f>
        <v>0</v>
      </c>
      <c r="K33" s="38">
        <f>I32/H33</f>
        <v>6.8247126436781613E-3</v>
      </c>
      <c r="L33" s="40">
        <f t="shared" si="9"/>
        <v>1.5044336133670226E-5</v>
      </c>
      <c r="M33" s="41">
        <f t="shared" si="10"/>
        <v>1.0038621133607046</v>
      </c>
      <c r="N33" s="42">
        <f>$B$33</f>
        <v>149.80000000000001</v>
      </c>
      <c r="O33" s="42">
        <f>$C$33</f>
        <v>193.7</v>
      </c>
      <c r="P33" s="42">
        <f>$D$33</f>
        <v>934.6</v>
      </c>
      <c r="Q33" s="43">
        <f>$E$33</f>
        <v>0</v>
      </c>
      <c r="R33" s="42">
        <f t="shared" si="11"/>
        <v>0.16028247378557672</v>
      </c>
      <c r="S33" s="42">
        <f t="shared" si="12"/>
        <v>0.20725444040231114</v>
      </c>
      <c r="T33" s="44">
        <f t="shared" si="13"/>
        <v>0</v>
      </c>
      <c r="U33" s="45">
        <f t="shared" si="21"/>
        <v>7.6746312893206329E-3</v>
      </c>
      <c r="V33" s="45">
        <f t="shared" si="14"/>
        <v>6.4431236218535203E-3</v>
      </c>
      <c r="W33" s="46">
        <f t="shared" si="15"/>
        <v>0</v>
      </c>
      <c r="X33" s="47">
        <f t="shared" si="16"/>
        <v>1.1911351915226547</v>
      </c>
      <c r="Y33" s="48">
        <f t="shared" si="17"/>
        <v>0.14117754911174152</v>
      </c>
      <c r="Z33" s="41">
        <f t="shared" si="18"/>
        <v>0.61027899970555766</v>
      </c>
      <c r="AA33" s="52">
        <f t="shared" si="19"/>
        <v>1.0656323351925233E-4</v>
      </c>
      <c r="AB33" s="50">
        <f>$AA$29</f>
        <v>8.7107071521448198E-4</v>
      </c>
      <c r="AC33" s="41">
        <f t="shared" si="20"/>
        <v>0.5761450231417492</v>
      </c>
      <c r="AD33" s="39"/>
    </row>
    <row r="34" spans="1:30" ht="15.75" thickBot="1" x14ac:dyDescent="0.3">
      <c r="A34" s="10"/>
      <c r="B34" s="10"/>
      <c r="C34" s="10"/>
      <c r="D34" s="10"/>
      <c r="E34" s="10"/>
      <c r="G34" s="32"/>
      <c r="H34" s="33"/>
      <c r="I34" s="33"/>
      <c r="J34" s="34"/>
      <c r="K34" s="35"/>
      <c r="L34" s="54"/>
      <c r="M34" s="55"/>
      <c r="N34" s="56"/>
      <c r="O34" s="56"/>
      <c r="P34" s="56"/>
      <c r="Q34" s="57"/>
      <c r="R34" s="56"/>
      <c r="S34" s="56"/>
      <c r="T34" s="58"/>
      <c r="U34" s="33"/>
      <c r="V34" s="33"/>
      <c r="W34" s="34"/>
      <c r="X34" s="35"/>
      <c r="Y34" s="36"/>
      <c r="Z34" s="35"/>
      <c r="AA34" s="34"/>
      <c r="AB34" s="34"/>
      <c r="AC34" s="35"/>
      <c r="AD34" s="35"/>
    </row>
    <row r="35" spans="1:30" ht="15.75" thickTop="1" x14ac:dyDescent="0.25">
      <c r="A35" s="10" t="s">
        <v>36</v>
      </c>
      <c r="B35" s="10">
        <v>0</v>
      </c>
      <c r="C35" s="10">
        <v>0</v>
      </c>
      <c r="D35" s="10">
        <v>923.3</v>
      </c>
      <c r="E35" s="10">
        <v>0</v>
      </c>
      <c r="G35" s="59" t="s">
        <v>72</v>
      </c>
      <c r="H35" s="60"/>
      <c r="I35" s="60"/>
      <c r="J35" s="61"/>
      <c r="K35" s="62"/>
      <c r="L35" s="63"/>
      <c r="M35" s="64"/>
      <c r="N35" s="65"/>
      <c r="O35" s="65"/>
      <c r="P35" s="65"/>
      <c r="Q35" s="66"/>
      <c r="R35" s="65"/>
      <c r="S35" s="65"/>
      <c r="T35" s="67"/>
      <c r="U35" s="60"/>
      <c r="V35" s="60"/>
      <c r="W35" s="61"/>
      <c r="X35" s="62"/>
      <c r="Y35" s="60"/>
      <c r="Z35" s="62"/>
      <c r="AA35" s="62"/>
      <c r="AB35" s="62"/>
      <c r="AC35" s="62"/>
      <c r="AD35" s="62"/>
    </row>
    <row r="36" spans="1:30" x14ac:dyDescent="0.25">
      <c r="A36" s="10" t="s">
        <v>73</v>
      </c>
      <c r="B36" s="10"/>
      <c r="C36" s="10"/>
      <c r="D36" s="10"/>
      <c r="E36" s="10"/>
      <c r="G36" s="68" t="s">
        <v>74</v>
      </c>
      <c r="H36" s="38">
        <f>AVERAGE(H24:H33)</f>
        <v>142.57</v>
      </c>
      <c r="I36" s="38">
        <f>AVERAGE(I24:I32)</f>
        <v>7.9222222222222234</v>
      </c>
      <c r="J36" s="39">
        <f>AVERAGE(J24:J28)</f>
        <v>0</v>
      </c>
      <c r="K36" s="69">
        <f>AVERAGE(K24:K33)</f>
        <v>6.4555060722589222E-2</v>
      </c>
      <c r="L36" s="70">
        <f>AVERAGE(L24:L33)</f>
        <v>1.4230460436158459E-4</v>
      </c>
      <c r="M36" s="69"/>
      <c r="N36" s="38">
        <f t="shared" ref="N36:Y36" si="22">AVERAGE(N24:N33)</f>
        <v>105.41999999999999</v>
      </c>
      <c r="O36" s="38">
        <f t="shared" si="22"/>
        <v>127.84</v>
      </c>
      <c r="P36" s="38">
        <f t="shared" si="22"/>
        <v>867.65</v>
      </c>
      <c r="Q36" s="39">
        <f t="shared" si="22"/>
        <v>0</v>
      </c>
      <c r="R36" s="38">
        <f t="shared" si="22"/>
        <v>0.11848079769433065</v>
      </c>
      <c r="S36" s="38">
        <f t="shared" si="22"/>
        <v>0.1438131319419835</v>
      </c>
      <c r="T36" s="71">
        <f t="shared" si="22"/>
        <v>0</v>
      </c>
      <c r="U36" s="38">
        <f t="shared" si="22"/>
        <v>5.6730871173414736E-3</v>
      </c>
      <c r="V36" s="38">
        <f t="shared" si="22"/>
        <v>4.4708609656297534E-3</v>
      </c>
      <c r="W36" s="71">
        <f t="shared" si="22"/>
        <v>0</v>
      </c>
      <c r="X36" s="41">
        <f t="shared" si="22"/>
        <v>1.2495850503616952</v>
      </c>
      <c r="Y36" s="38">
        <f t="shared" si="22"/>
        <v>0.10143948082971228</v>
      </c>
      <c r="Z36" s="41"/>
      <c r="AA36" s="69">
        <f>AVERAGE(AA24:AA33)</f>
        <v>1.5406082299064283E-3</v>
      </c>
      <c r="AB36" s="69">
        <f>AVERAGE(AB24:AB33)</f>
        <v>1.5406082299064283E-3</v>
      </c>
      <c r="AC36" s="69"/>
      <c r="AD36" s="69"/>
    </row>
    <row r="37" spans="1:30" x14ac:dyDescent="0.25">
      <c r="G37" s="68" t="s">
        <v>75</v>
      </c>
      <c r="H37" s="38">
        <f>STDEV(H24:H33)</f>
        <v>52.058280374552929</v>
      </c>
      <c r="I37" s="38">
        <f>STDEV(I24:I32)</f>
        <v>7.7702602559016283</v>
      </c>
      <c r="J37" s="39">
        <f>STDEV(J24:J28)</f>
        <v>0</v>
      </c>
      <c r="K37" s="41">
        <f>STDEV(K24:K33)</f>
        <v>5.7508244718632563E-2</v>
      </c>
      <c r="L37" s="50">
        <f>STDEV(L24:L33)</f>
        <v>1.267706655467608E-4</v>
      </c>
      <c r="M37" s="52"/>
      <c r="N37" s="38">
        <f t="shared" ref="N37:Y37" si="23">STDEV(N24:N33)</f>
        <v>74.614994024883089</v>
      </c>
      <c r="O37" s="38">
        <f t="shared" si="23"/>
        <v>88.116327154001979</v>
      </c>
      <c r="P37" s="38">
        <f t="shared" si="23"/>
        <v>97.549181328076131</v>
      </c>
      <c r="Q37" s="39">
        <f t="shared" si="23"/>
        <v>0</v>
      </c>
      <c r="R37" s="38">
        <f t="shared" si="23"/>
        <v>7.7113567184447382E-2</v>
      </c>
      <c r="S37" s="38">
        <f t="shared" si="23"/>
        <v>9.085083962710265E-2</v>
      </c>
      <c r="T37" s="71">
        <f t="shared" si="23"/>
        <v>0</v>
      </c>
      <c r="U37" s="38">
        <f t="shared" si="23"/>
        <v>3.6923450304155738E-3</v>
      </c>
      <c r="V37" s="38">
        <f t="shared" si="23"/>
        <v>2.8243698409082846E-3</v>
      </c>
      <c r="W37" s="71">
        <f t="shared" si="23"/>
        <v>0</v>
      </c>
      <c r="X37" s="41">
        <f t="shared" si="23"/>
        <v>7.8570907783164654E-2</v>
      </c>
      <c r="Y37" s="38">
        <f t="shared" si="23"/>
        <v>6.5114592344160171E-2</v>
      </c>
      <c r="Z37" s="41"/>
      <c r="AA37" s="72">
        <f>STDEV(AA24:AA33)</f>
        <v>1.1620989296079014E-3</v>
      </c>
      <c r="AB37" s="52">
        <f>STDEV(AB24:AB33)</f>
        <v>1.1620989296079014E-3</v>
      </c>
      <c r="AC37" s="52"/>
      <c r="AD37" s="52"/>
    </row>
    <row r="38" spans="1:30" ht="15.75" customHeight="1" x14ac:dyDescent="0.25">
      <c r="G38" s="68" t="s">
        <v>76</v>
      </c>
      <c r="H38" s="38">
        <f>(H37/H36)*100</f>
        <v>36.514189783652199</v>
      </c>
      <c r="I38" s="38">
        <f>(I37/I36)*100</f>
        <v>98.081826512082245</v>
      </c>
      <c r="J38" s="39" t="e">
        <f>(J37/J36)*100</f>
        <v>#DIV/0!</v>
      </c>
      <c r="K38" s="73">
        <f>(K37/K36)*100</f>
        <v>89.084022344524229</v>
      </c>
      <c r="L38" s="73">
        <f>(L37/L36)*100</f>
        <v>89.084022344524215</v>
      </c>
      <c r="M38" s="41"/>
      <c r="N38" s="38">
        <f t="shared" ref="N38:Y38" si="24">(N37/N36)*100</f>
        <v>70.778783935574936</v>
      </c>
      <c r="O38" s="38">
        <f t="shared" si="24"/>
        <v>68.92703938829942</v>
      </c>
      <c r="P38" s="38">
        <f t="shared" si="24"/>
        <v>11.242918380461722</v>
      </c>
      <c r="Q38" s="39" t="e">
        <f t="shared" si="24"/>
        <v>#DIV/0!</v>
      </c>
      <c r="R38" s="38">
        <f t="shared" si="24"/>
        <v>65.085286970630591</v>
      </c>
      <c r="S38" s="38">
        <f t="shared" si="24"/>
        <v>63.17283992101175</v>
      </c>
      <c r="T38" s="71" t="e">
        <f t="shared" si="24"/>
        <v>#DIV/0!</v>
      </c>
      <c r="U38" s="38">
        <f t="shared" si="24"/>
        <v>65.085286970630605</v>
      </c>
      <c r="V38" s="38">
        <f t="shared" si="24"/>
        <v>63.172839921011757</v>
      </c>
      <c r="W38" s="71" t="e">
        <f t="shared" si="24"/>
        <v>#DIV/0!</v>
      </c>
      <c r="X38" s="41">
        <f t="shared" si="24"/>
        <v>6.2877599056120381</v>
      </c>
      <c r="Y38" s="38">
        <f t="shared" si="24"/>
        <v>64.190581232832656</v>
      </c>
      <c r="Z38" s="41"/>
      <c r="AA38" s="72">
        <f>(AA37/AA36)*100</f>
        <v>75.431177573190283</v>
      </c>
      <c r="AB38" s="72">
        <f>(AB37/AB36)*100</f>
        <v>75.431177573190283</v>
      </c>
      <c r="AC38" s="72"/>
      <c r="AD38" s="72"/>
    </row>
    <row r="40" spans="1:30" ht="15.75" thickBot="1" x14ac:dyDescent="0.3">
      <c r="A40" t="s">
        <v>102</v>
      </c>
      <c r="C40" s="74" t="s">
        <v>77</v>
      </c>
      <c r="D40" s="75" t="s">
        <v>78</v>
      </c>
      <c r="G40" s="76" t="s">
        <v>38</v>
      </c>
      <c r="H40" s="77" t="s">
        <v>39</v>
      </c>
      <c r="I40" s="77" t="s">
        <v>40</v>
      </c>
      <c r="J40" s="78" t="s">
        <v>41</v>
      </c>
      <c r="K40" s="77" t="s">
        <v>42</v>
      </c>
      <c r="L40" s="78" t="s">
        <v>128</v>
      </c>
      <c r="M40" s="77" t="s">
        <v>45</v>
      </c>
      <c r="N40" s="77" t="s">
        <v>46</v>
      </c>
      <c r="O40" s="77" t="s">
        <v>47</v>
      </c>
      <c r="P40" s="78" t="s">
        <v>48</v>
      </c>
      <c r="Q40" s="77" t="s">
        <v>49</v>
      </c>
      <c r="R40" s="77" t="s">
        <v>50</v>
      </c>
      <c r="S40" s="78" t="s">
        <v>51</v>
      </c>
      <c r="T40" s="79" t="s">
        <v>129</v>
      </c>
      <c r="U40" s="77" t="s">
        <v>130</v>
      </c>
      <c r="V40" s="78" t="s">
        <v>131</v>
      </c>
      <c r="W40" s="80" t="s">
        <v>55</v>
      </c>
      <c r="X40" s="80" t="s">
        <v>132</v>
      </c>
      <c r="Y40" s="78" t="s">
        <v>58</v>
      </c>
      <c r="Z40" s="80" t="s">
        <v>79</v>
      </c>
      <c r="AA40" s="80" t="s">
        <v>80</v>
      </c>
      <c r="AB40" s="80" t="s">
        <v>81</v>
      </c>
      <c r="AC40" s="81" t="s">
        <v>82</v>
      </c>
      <c r="AD40" s="82" t="s">
        <v>83</v>
      </c>
    </row>
    <row r="41" spans="1:30" ht="15.75" thickTop="1" x14ac:dyDescent="0.25">
      <c r="A41" s="129" t="s">
        <v>84</v>
      </c>
      <c r="B41" s="129"/>
      <c r="C41" s="129"/>
      <c r="D41" s="129"/>
      <c r="G41" s="83" t="str">
        <f t="shared" ref="G41:G50" si="25">A24</f>
        <v>VB014-1</v>
      </c>
      <c r="H41" s="84">
        <f>$B$5</f>
        <v>143.30000000000001</v>
      </c>
      <c r="I41" s="84">
        <f>$C$5</f>
        <v>4.0999999999999996</v>
      </c>
      <c r="J41" s="85">
        <f>$D$5</f>
        <v>0</v>
      </c>
      <c r="K41" s="84">
        <f t="shared" ref="K41:K49" si="26">I41/H41</f>
        <v>2.861130495464061E-2</v>
      </c>
      <c r="L41" s="86">
        <f t="shared" ref="L41:L50" si="27">K41/$H$17</f>
        <v>6.3070507350852239E-5</v>
      </c>
      <c r="M41" s="87">
        <f>$B$24</f>
        <v>70</v>
      </c>
      <c r="N41" s="87">
        <f>$C$24</f>
        <v>84.8</v>
      </c>
      <c r="O41" s="87">
        <f>$D$24</f>
        <v>799.8</v>
      </c>
      <c r="P41" s="88">
        <f>$E$24</f>
        <v>0</v>
      </c>
      <c r="Q41" s="87">
        <f t="shared" ref="Q41:Q50" si="28">M41/O41</f>
        <v>8.7521880470117538E-2</v>
      </c>
      <c r="R41" s="87">
        <f t="shared" ref="R41:R50" si="29">N41/O41</f>
        <v>0.10602650662665666</v>
      </c>
      <c r="S41" s="89">
        <f t="shared" ref="S41:S50" si="30">P41/O41</f>
        <v>0</v>
      </c>
      <c r="T41" s="90">
        <f t="shared" ref="T41:T50" si="31">(Q41*0.005*($H$18))/0.5335</f>
        <v>4.190714970213969E-3</v>
      </c>
      <c r="U41" s="90">
        <f t="shared" ref="U41:U50" si="32">(R41*0.005*($H$18))/0.8217</f>
        <v>3.2961507992916445E-3</v>
      </c>
      <c r="V41" s="91">
        <f t="shared" ref="V41:V50" si="33">(S41*0.005*(100/20))/0.7126</f>
        <v>0</v>
      </c>
      <c r="W41" s="92">
        <f t="shared" ref="W41:W50" si="34">T41/U41</f>
        <v>1.2713966154444662</v>
      </c>
      <c r="X41" s="92">
        <f>(T41+U41+V41)*8</f>
        <v>5.9894926156044907E-2</v>
      </c>
      <c r="Y41" s="93">
        <f t="shared" ref="Y41:Y50" si="35">L41/X41</f>
        <v>1.0530192021029287E-3</v>
      </c>
      <c r="Z41" s="85">
        <f t="shared" ref="Z41:Z50" si="36">(Y41*900000)</f>
        <v>947.71728189263581</v>
      </c>
      <c r="AA41" s="94">
        <f t="shared" ref="AA41:AA50" si="37">(Z41*0.2125)+26.378</f>
        <v>227.76792240218509</v>
      </c>
      <c r="AB41" s="94">
        <f t="shared" ref="AB41:AB50" si="38">-0.000006*(AA41)^2 + 0.0266*(AA41) + 3.4677</f>
        <v>9.2150573770456763</v>
      </c>
      <c r="AC41" s="95">
        <f t="shared" ref="AC41:AC50" si="39">ABS(Y41-$C$42)</f>
        <v>1.2803125295799203E-4</v>
      </c>
      <c r="AD41" s="96">
        <f t="shared" ref="AD41:AD50" si="40">ABS(AB41-$D$42)</f>
        <v>0.58043907830316321</v>
      </c>
    </row>
    <row r="42" spans="1:30" x14ac:dyDescent="0.25">
      <c r="A42" s="133" t="s">
        <v>85</v>
      </c>
      <c r="B42" s="133"/>
      <c r="C42" s="97">
        <f>MEDIAN(Y41:Y50)</f>
        <v>1.1810504550609207E-3</v>
      </c>
      <c r="D42" s="98">
        <f>MEDIAN(AB41:AB50)</f>
        <v>9.7954964553488395</v>
      </c>
      <c r="G42" s="83" t="str">
        <f t="shared" si="25"/>
        <v>VB014-2</v>
      </c>
      <c r="H42" s="84">
        <f>$B$6</f>
        <v>138.5</v>
      </c>
      <c r="I42" s="84">
        <f>$C$6</f>
        <v>1.4</v>
      </c>
      <c r="J42" s="85">
        <f>$D$6</f>
        <v>0</v>
      </c>
      <c r="K42" s="84">
        <f t="shared" si="26"/>
        <v>1.0108303249097473E-2</v>
      </c>
      <c r="L42" s="86">
        <f t="shared" si="27"/>
        <v>2.2282654195171221E-5</v>
      </c>
      <c r="M42" s="87">
        <f>$B$25</f>
        <v>26</v>
      </c>
      <c r="N42" s="87">
        <f>$C$25</f>
        <v>34.6</v>
      </c>
      <c r="O42" s="87">
        <f>$D$25</f>
        <v>950</v>
      </c>
      <c r="P42" s="88">
        <f>$E$25</f>
        <v>0</v>
      </c>
      <c r="Q42" s="87">
        <f t="shared" si="28"/>
        <v>2.736842105263158E-2</v>
      </c>
      <c r="R42" s="87">
        <f t="shared" si="29"/>
        <v>3.6421052631578951E-2</v>
      </c>
      <c r="S42" s="89">
        <f t="shared" si="30"/>
        <v>0</v>
      </c>
      <c r="T42" s="90">
        <f t="shared" si="31"/>
        <v>1.3104523257534651E-3</v>
      </c>
      <c r="U42" s="90">
        <f t="shared" si="32"/>
        <v>1.1322572586998714E-3</v>
      </c>
      <c r="V42" s="91">
        <f t="shared" si="33"/>
        <v>0</v>
      </c>
      <c r="W42" s="92">
        <f t="shared" si="34"/>
        <v>1.1573803706572907</v>
      </c>
      <c r="X42" s="92">
        <f t="shared" ref="X42:X50" si="41">(T42+U42+V42)*8</f>
        <v>1.9541676675626694E-2</v>
      </c>
      <c r="Y42" s="91">
        <f t="shared" si="35"/>
        <v>1.1402631700975384E-3</v>
      </c>
      <c r="Z42" s="85">
        <f t="shared" si="36"/>
        <v>1026.2368530877845</v>
      </c>
      <c r="AA42" s="94">
        <f t="shared" si="37"/>
        <v>244.45333128115419</v>
      </c>
      <c r="AB42" s="94">
        <f t="shared" si="38"/>
        <v>9.6116140250319795</v>
      </c>
      <c r="AC42" s="95">
        <f t="shared" si="39"/>
        <v>4.0787284963382346E-5</v>
      </c>
      <c r="AD42" s="96">
        <f t="shared" si="40"/>
        <v>0.18388243031686002</v>
      </c>
    </row>
    <row r="43" spans="1:30" x14ac:dyDescent="0.25">
      <c r="A43" s="133" t="s">
        <v>86</v>
      </c>
      <c r="B43" s="133"/>
      <c r="C43" s="97">
        <f>MEDIAN(AC41:AC50)</f>
        <v>1.4678486442747368E-4</v>
      </c>
      <c r="D43" s="98">
        <f>MEDIAN(AD41:AD50)</f>
        <v>0.66619472884801123</v>
      </c>
      <c r="G43" s="83" t="str">
        <f t="shared" si="25"/>
        <v>VB014-3</v>
      </c>
      <c r="H43" s="84">
        <f>$B$7</f>
        <v>137.30000000000001</v>
      </c>
      <c r="I43" s="84">
        <f>$C$7</f>
        <v>18.100000000000001</v>
      </c>
      <c r="J43" s="85">
        <f>$D$7</f>
        <v>0</v>
      </c>
      <c r="K43" s="84">
        <f t="shared" si="26"/>
        <v>0.13182811361981064</v>
      </c>
      <c r="L43" s="86">
        <f t="shared" si="27"/>
        <v>2.9060072661099253E-4</v>
      </c>
      <c r="M43" s="87">
        <f>$B$26</f>
        <v>163.69999999999999</v>
      </c>
      <c r="N43" s="87">
        <f>$C$26</f>
        <v>188.6</v>
      </c>
      <c r="O43" s="87">
        <f>$D$26</f>
        <v>970.5</v>
      </c>
      <c r="P43" s="88">
        <f>$E$26</f>
        <v>0</v>
      </c>
      <c r="Q43" s="87">
        <f t="shared" si="28"/>
        <v>0.16867594023699123</v>
      </c>
      <c r="R43" s="87">
        <f t="shared" si="29"/>
        <v>0.19433281813498196</v>
      </c>
      <c r="S43" s="89">
        <f t="shared" si="30"/>
        <v>0</v>
      </c>
      <c r="T43" s="90">
        <f t="shared" si="31"/>
        <v>8.0765265105041083E-3</v>
      </c>
      <c r="U43" s="90">
        <f t="shared" si="32"/>
        <v>6.0414163797713454E-3</v>
      </c>
      <c r="V43" s="91">
        <f t="shared" si="33"/>
        <v>0</v>
      </c>
      <c r="W43" s="92">
        <f t="shared" si="34"/>
        <v>1.3368597697630944</v>
      </c>
      <c r="X43" s="92">
        <f t="shared" si="41"/>
        <v>0.11294354312220363</v>
      </c>
      <c r="Y43" s="91">
        <f t="shared" si="35"/>
        <v>2.5729733509118431E-3</v>
      </c>
      <c r="Z43" s="85">
        <f t="shared" si="36"/>
        <v>2315.6760158206589</v>
      </c>
      <c r="AA43" s="94">
        <f t="shared" si="37"/>
        <v>518.45915336189</v>
      </c>
      <c r="AB43" s="94">
        <f t="shared" si="38"/>
        <v>15.645914117197908</v>
      </c>
      <c r="AC43" s="95">
        <f t="shared" si="39"/>
        <v>1.3919228958509224E-3</v>
      </c>
      <c r="AD43" s="96">
        <f t="shared" si="40"/>
        <v>5.8504176618490682</v>
      </c>
    </row>
    <row r="44" spans="1:30" x14ac:dyDescent="0.25">
      <c r="A44" s="133" t="s">
        <v>87</v>
      </c>
      <c r="B44" s="133"/>
      <c r="C44" s="97">
        <f>C43*1.483</f>
        <v>2.1768195394594348E-4</v>
      </c>
      <c r="D44" s="98">
        <f>D43*1.483</f>
        <v>0.98796678288160067</v>
      </c>
      <c r="G44" s="83" t="str">
        <f t="shared" si="25"/>
        <v>VB014-4</v>
      </c>
      <c r="H44" s="84">
        <f>$B$8</f>
        <v>126.9</v>
      </c>
      <c r="I44" s="84">
        <f>$C$8</f>
        <v>23.2</v>
      </c>
      <c r="J44" s="85">
        <f>$D$8</f>
        <v>0</v>
      </c>
      <c r="K44" s="84">
        <f t="shared" si="26"/>
        <v>0.18282111899133174</v>
      </c>
      <c r="L44" s="86">
        <f t="shared" si="27"/>
        <v>4.0300925621931873E-4</v>
      </c>
      <c r="M44" s="87">
        <f>$B$27</f>
        <v>206</v>
      </c>
      <c r="N44" s="87">
        <f>$C$27</f>
        <v>240.1</v>
      </c>
      <c r="O44" s="87">
        <f>$D$27</f>
        <v>937.3</v>
      </c>
      <c r="P44" s="88">
        <f>$E$27</f>
        <v>0</v>
      </c>
      <c r="Q44" s="87">
        <f t="shared" si="28"/>
        <v>0.2197802197802198</v>
      </c>
      <c r="R44" s="87">
        <f t="shared" si="29"/>
        <v>0.25616131441374163</v>
      </c>
      <c r="S44" s="89">
        <f t="shared" si="30"/>
        <v>0</v>
      </c>
      <c r="T44" s="90">
        <f t="shared" si="31"/>
        <v>1.052349712143527E-2</v>
      </c>
      <c r="U44" s="90">
        <f t="shared" si="32"/>
        <v>7.963539949737166E-3</v>
      </c>
      <c r="V44" s="91">
        <f t="shared" si="33"/>
        <v>0</v>
      </c>
      <c r="W44" s="92">
        <f t="shared" si="34"/>
        <v>1.3214597010695719</v>
      </c>
      <c r="X44" s="92">
        <f t="shared" si="41"/>
        <v>0.14789629656937947</v>
      </c>
      <c r="Y44" s="91">
        <f t="shared" si="35"/>
        <v>2.7249448807547625E-3</v>
      </c>
      <c r="Z44" s="85">
        <f t="shared" si="36"/>
        <v>2452.4503926792863</v>
      </c>
      <c r="AA44" s="94">
        <f t="shared" si="37"/>
        <v>547.52370844434836</v>
      </c>
      <c r="AB44" s="94">
        <f t="shared" si="38"/>
        <v>16.233137376767754</v>
      </c>
      <c r="AC44" s="95">
        <f t="shared" si="39"/>
        <v>1.5438944256938418E-3</v>
      </c>
      <c r="AD44" s="96">
        <f t="shared" si="40"/>
        <v>6.4376409214189145</v>
      </c>
    </row>
    <row r="45" spans="1:30" x14ac:dyDescent="0.25">
      <c r="A45" s="133" t="s">
        <v>88</v>
      </c>
      <c r="B45" s="133"/>
      <c r="C45" s="99">
        <f>COUNT(Y41:Y50)</f>
        <v>10</v>
      </c>
      <c r="D45" s="100">
        <f>COUNT(AB41:AB50)</f>
        <v>10</v>
      </c>
      <c r="G45" s="83" t="str">
        <f t="shared" si="25"/>
        <v>VB014-5</v>
      </c>
      <c r="H45" s="84">
        <f>$B$9</f>
        <v>137.5</v>
      </c>
      <c r="I45" s="84">
        <f>$C$9</f>
        <v>2.2999999999999998</v>
      </c>
      <c r="J45" s="85">
        <f>$D$9</f>
        <v>0</v>
      </c>
      <c r="K45" s="84">
        <f t="shared" si="26"/>
        <v>1.6727272727272726E-2</v>
      </c>
      <c r="L45" s="86">
        <f t="shared" si="27"/>
        <v>3.6873451916217105E-5</v>
      </c>
      <c r="M45" s="87">
        <f>$B$28</f>
        <v>44.8</v>
      </c>
      <c r="N45" s="87">
        <f>$C$28</f>
        <v>53.6</v>
      </c>
      <c r="O45" s="87">
        <f>$D$28</f>
        <v>938.6</v>
      </c>
      <c r="P45" s="88">
        <f>$E$28</f>
        <v>0</v>
      </c>
      <c r="Q45" s="87">
        <f t="shared" si="28"/>
        <v>4.7730662689111442E-2</v>
      </c>
      <c r="R45" s="87">
        <f t="shared" si="29"/>
        <v>5.710632857447262E-2</v>
      </c>
      <c r="S45" s="89">
        <f t="shared" si="30"/>
        <v>0</v>
      </c>
      <c r="T45" s="90">
        <f t="shared" si="31"/>
        <v>2.2854353859294318E-3</v>
      </c>
      <c r="U45" s="90">
        <f t="shared" si="32"/>
        <v>1.7753208755444847E-3</v>
      </c>
      <c r="V45" s="91">
        <f t="shared" si="33"/>
        <v>0</v>
      </c>
      <c r="W45" s="92">
        <f t="shared" si="34"/>
        <v>1.2873365133097401</v>
      </c>
      <c r="X45" s="92">
        <f t="shared" si="41"/>
        <v>3.2486050091791334E-2</v>
      </c>
      <c r="Y45" s="91">
        <f t="shared" si="35"/>
        <v>1.135054948571122E-3</v>
      </c>
      <c r="Z45" s="85">
        <f t="shared" si="36"/>
        <v>1021.5494537140098</v>
      </c>
      <c r="AA45" s="94">
        <f t="shared" si="37"/>
        <v>243.45725891422705</v>
      </c>
      <c r="AB45" s="94">
        <f t="shared" si="38"/>
        <v>9.5880344656102654</v>
      </c>
      <c r="AC45" s="95">
        <f t="shared" si="39"/>
        <v>4.5995506489798733E-5</v>
      </c>
      <c r="AD45" s="96">
        <f t="shared" si="40"/>
        <v>0.2074619897385741</v>
      </c>
    </row>
    <row r="46" spans="1:30" ht="15" customHeight="1" x14ac:dyDescent="0.25">
      <c r="A46" s="134" t="s">
        <v>89</v>
      </c>
      <c r="B46" s="134"/>
      <c r="C46" s="97">
        <f>_xlfn.CONFIDENCE.NORM(0.05,C44,C45)</f>
        <v>1.3491819367804611E-4</v>
      </c>
      <c r="D46" s="98">
        <f>_xlfn.CONFIDENCE.NORM(0.05,D44,D45)</f>
        <v>0.61233690411193531</v>
      </c>
      <c r="G46" s="83" t="str">
        <f t="shared" si="25"/>
        <v>VB014-6</v>
      </c>
      <c r="H46" s="84">
        <f>$B$10</f>
        <v>132.80000000000001</v>
      </c>
      <c r="I46" s="84">
        <f>$C$10</f>
        <v>4.7</v>
      </c>
      <c r="J46" s="85">
        <f>$D$10</f>
        <v>0</v>
      </c>
      <c r="K46" s="84">
        <f t="shared" si="26"/>
        <v>3.5391566265060237E-2</v>
      </c>
      <c r="L46" s="86">
        <f t="shared" si="27"/>
        <v>7.8016855359007669E-5</v>
      </c>
      <c r="M46" s="87">
        <f>$B$29</f>
        <v>77.8</v>
      </c>
      <c r="N46" s="87">
        <f>$C$29</f>
        <v>88.9</v>
      </c>
      <c r="O46" s="87">
        <f>$D$29</f>
        <v>724.5</v>
      </c>
      <c r="P46" s="88">
        <f>$E$29</f>
        <v>0</v>
      </c>
      <c r="Q46" s="87">
        <f t="shared" si="28"/>
        <v>0.10738440303657694</v>
      </c>
      <c r="R46" s="87">
        <f t="shared" si="29"/>
        <v>0.12270531400966184</v>
      </c>
      <c r="S46" s="89">
        <f t="shared" si="30"/>
        <v>0</v>
      </c>
      <c r="T46" s="90">
        <f t="shared" si="31"/>
        <v>5.1417705259032016E-3</v>
      </c>
      <c r="U46" s="90">
        <f t="shared" si="32"/>
        <v>3.8146613683544017E-3</v>
      </c>
      <c r="V46" s="91">
        <f t="shared" si="33"/>
        <v>0</v>
      </c>
      <c r="W46" s="92">
        <f t="shared" si="34"/>
        <v>1.3478969767954261</v>
      </c>
      <c r="X46" s="92">
        <f t="shared" si="41"/>
        <v>7.1651455154060822E-2</v>
      </c>
      <c r="Y46" s="91">
        <f t="shared" si="35"/>
        <v>1.0888383940181024E-3</v>
      </c>
      <c r="Z46" s="85">
        <f t="shared" si="36"/>
        <v>979.95455461629217</v>
      </c>
      <c r="AA46" s="94">
        <f t="shared" si="37"/>
        <v>234.61834285596206</v>
      </c>
      <c r="AB46" s="94">
        <f t="shared" si="38"/>
        <v>9.3782733191417229</v>
      </c>
      <c r="AC46" s="95">
        <f t="shared" si="39"/>
        <v>9.2212061042818306E-5</v>
      </c>
      <c r="AD46" s="96">
        <f t="shared" si="40"/>
        <v>0.4172231362071166</v>
      </c>
    </row>
    <row r="47" spans="1:30" x14ac:dyDescent="0.25">
      <c r="G47" s="83" t="str">
        <f t="shared" si="25"/>
        <v>VB014-7</v>
      </c>
      <c r="H47" s="84">
        <f>$B$11</f>
        <v>128.4</v>
      </c>
      <c r="I47" s="84">
        <f>$C$11</f>
        <v>10.1</v>
      </c>
      <c r="J47" s="85">
        <f>$D$11</f>
        <v>0</v>
      </c>
      <c r="K47" s="84">
        <f t="shared" si="26"/>
        <v>7.8660436137071646E-2</v>
      </c>
      <c r="L47" s="86">
        <f t="shared" si="27"/>
        <v>1.7339836905271063E-4</v>
      </c>
      <c r="M47" s="87">
        <f>$B$30</f>
        <v>227.8</v>
      </c>
      <c r="N47" s="87">
        <f>$C$30</f>
        <v>275.89999999999998</v>
      </c>
      <c r="O47" s="87">
        <f>$D$30</f>
        <v>912.9</v>
      </c>
      <c r="P47" s="88">
        <f>$E$30</f>
        <v>0</v>
      </c>
      <c r="Q47" s="87">
        <f t="shared" si="28"/>
        <v>0.2495344506517691</v>
      </c>
      <c r="R47" s="87">
        <f t="shared" si="29"/>
        <v>0.30222368276919703</v>
      </c>
      <c r="S47" s="89">
        <f t="shared" si="30"/>
        <v>0</v>
      </c>
      <c r="T47" s="90">
        <f t="shared" si="31"/>
        <v>1.1948186582754343E-2</v>
      </c>
      <c r="U47" s="90">
        <f t="shared" si="32"/>
        <v>9.3955263190204918E-3</v>
      </c>
      <c r="V47" s="91">
        <f t="shared" si="33"/>
        <v>0</v>
      </c>
      <c r="W47" s="92">
        <f t="shared" si="34"/>
        <v>1.2716889056620697</v>
      </c>
      <c r="X47" s="92">
        <f t="shared" si="41"/>
        <v>0.17074970321419869</v>
      </c>
      <c r="Y47" s="91">
        <f t="shared" si="35"/>
        <v>1.0155119791639654E-3</v>
      </c>
      <c r="Z47" s="85">
        <f t="shared" si="36"/>
        <v>913.96078124756889</v>
      </c>
      <c r="AA47" s="94">
        <f t="shared" si="37"/>
        <v>220.59466601510837</v>
      </c>
      <c r="AB47" s="94">
        <f t="shared" si="38"/>
        <v>9.0435460759559803</v>
      </c>
      <c r="AC47" s="95">
        <f t="shared" si="39"/>
        <v>1.6553847589695532E-4</v>
      </c>
      <c r="AD47" s="96">
        <f t="shared" si="40"/>
        <v>0.75195037939285925</v>
      </c>
    </row>
    <row r="48" spans="1:30" x14ac:dyDescent="0.25">
      <c r="A48" s="129" t="s">
        <v>90</v>
      </c>
      <c r="B48" s="129"/>
      <c r="C48" s="129"/>
      <c r="D48" s="129"/>
      <c r="G48" s="83" t="str">
        <f t="shared" si="25"/>
        <v>VB014-8</v>
      </c>
      <c r="H48" s="84">
        <f>$B$12</f>
        <v>132.30000000000001</v>
      </c>
      <c r="I48" s="84">
        <f>$C$12</f>
        <v>5.5</v>
      </c>
      <c r="J48" s="85">
        <f>$D$12</f>
        <v>0</v>
      </c>
      <c r="K48" s="84">
        <f t="shared" si="26"/>
        <v>4.157218442932728E-2</v>
      </c>
      <c r="L48" s="86">
        <f t="shared" si="27"/>
        <v>9.1641355324326073E-5</v>
      </c>
      <c r="M48" s="87">
        <f>$B$31</f>
        <v>35.799999999999997</v>
      </c>
      <c r="N48" s="87">
        <f>$C$31</f>
        <v>46.8</v>
      </c>
      <c r="O48" s="87">
        <f>$D$31</f>
        <v>731.7</v>
      </c>
      <c r="P48" s="88">
        <f>$E$31</f>
        <v>0</v>
      </c>
      <c r="Q48" s="87">
        <f t="shared" si="28"/>
        <v>4.8927155938226045E-2</v>
      </c>
      <c r="R48" s="87">
        <f t="shared" si="29"/>
        <v>6.3960639606396058E-2</v>
      </c>
      <c r="S48" s="89">
        <f t="shared" si="30"/>
        <v>0</v>
      </c>
      <c r="T48" s="90">
        <f t="shared" si="31"/>
        <v>2.3427257702755095E-3</v>
      </c>
      <c r="U48" s="90">
        <f t="shared" si="32"/>
        <v>1.9884076168253471E-3</v>
      </c>
      <c r="V48" s="91">
        <f t="shared" si="33"/>
        <v>0</v>
      </c>
      <c r="W48" s="92">
        <f t="shared" si="34"/>
        <v>1.1781919111816017</v>
      </c>
      <c r="X48" s="92">
        <f t="shared" si="41"/>
        <v>3.4649067096806853E-2</v>
      </c>
      <c r="Y48" s="91">
        <f t="shared" si="35"/>
        <v>2.6448433681717063E-3</v>
      </c>
      <c r="Z48" s="85">
        <f t="shared" si="36"/>
        <v>2380.3590313545355</v>
      </c>
      <c r="AA48" s="94">
        <f t="shared" si="37"/>
        <v>532.20429416283878</v>
      </c>
      <c r="AB48" s="94">
        <f t="shared" si="38"/>
        <v>15.924885760379318</v>
      </c>
      <c r="AC48" s="95">
        <f t="shared" si="39"/>
        <v>1.4637929131107856E-3</v>
      </c>
      <c r="AD48" s="96">
        <f t="shared" si="40"/>
        <v>6.1293893050304789</v>
      </c>
    </row>
    <row r="49" spans="1:30" x14ac:dyDescent="0.25">
      <c r="A49" s="133" t="s">
        <v>74</v>
      </c>
      <c r="B49" s="133"/>
      <c r="C49" s="97">
        <f>AVERAGE(Y41:Y50)</f>
        <v>1.6875777224195025E-3</v>
      </c>
      <c r="D49" s="98">
        <f>AVERAGE(AB41:AB50)</f>
        <v>11.909900931150236</v>
      </c>
      <c r="G49" s="83" t="str">
        <f t="shared" si="25"/>
        <v>VB014-9</v>
      </c>
      <c r="H49" s="84">
        <f>$B$13</f>
        <v>70.3</v>
      </c>
      <c r="I49" s="84">
        <f>$C$13</f>
        <v>1.9</v>
      </c>
      <c r="J49" s="85">
        <f>$D$13</f>
        <v>0</v>
      </c>
      <c r="K49" s="84">
        <f t="shared" si="26"/>
        <v>2.7027027027027029E-2</v>
      </c>
      <c r="L49" s="86">
        <f t="shared" si="27"/>
        <v>5.9578139112571707E-5</v>
      </c>
      <c r="M49" s="87">
        <f>$B$32</f>
        <v>52.5</v>
      </c>
      <c r="N49" s="87">
        <f>$C$32</f>
        <v>71.400000000000006</v>
      </c>
      <c r="O49" s="87">
        <f>$D$32</f>
        <v>776.6</v>
      </c>
      <c r="P49" s="88">
        <f>$E$32</f>
        <v>0</v>
      </c>
      <c r="Q49" s="87">
        <f t="shared" si="28"/>
        <v>6.7602369302086018E-2</v>
      </c>
      <c r="R49" s="87">
        <f t="shared" si="29"/>
        <v>9.1939222250836991E-2</v>
      </c>
      <c r="S49" s="89">
        <f t="shared" si="30"/>
        <v>0</v>
      </c>
      <c r="T49" s="90">
        <f t="shared" si="31"/>
        <v>3.2369306913248123E-3</v>
      </c>
      <c r="U49" s="90">
        <f t="shared" si="32"/>
        <v>2.8582054671992588E-3</v>
      </c>
      <c r="V49" s="91">
        <f t="shared" si="33"/>
        <v>0</v>
      </c>
      <c r="W49" s="92">
        <f t="shared" si="34"/>
        <v>1.132504548211037</v>
      </c>
      <c r="X49" s="92">
        <f t="shared" si="41"/>
        <v>4.8761089268192573E-2</v>
      </c>
      <c r="Y49" s="91">
        <f t="shared" si="35"/>
        <v>1.221837740024303E-3</v>
      </c>
      <c r="Z49" s="85">
        <f t="shared" si="36"/>
        <v>1099.6539660218727</v>
      </c>
      <c r="AA49" s="94">
        <f t="shared" si="37"/>
        <v>260.05446777964795</v>
      </c>
      <c r="AB49" s="94">
        <f t="shared" si="38"/>
        <v>9.9793788856656995</v>
      </c>
      <c r="AC49" s="95">
        <f t="shared" si="39"/>
        <v>4.0787284963382346E-5</v>
      </c>
      <c r="AD49" s="96">
        <f t="shared" si="40"/>
        <v>0.18388243031686002</v>
      </c>
    </row>
    <row r="50" spans="1:30" x14ac:dyDescent="0.25">
      <c r="A50" s="133" t="s">
        <v>75</v>
      </c>
      <c r="B50" s="133"/>
      <c r="C50" s="97">
        <f>STDEV(Y41:Y50)</f>
        <v>7.5719989506789714E-4</v>
      </c>
      <c r="D50" s="98">
        <f>STDEV(AB41:AB50)</f>
        <v>3.1912522120730493</v>
      </c>
      <c r="G50" s="83" t="str">
        <f t="shared" si="25"/>
        <v>VB014-10</v>
      </c>
      <c r="H50" s="84">
        <f>$B$14</f>
        <v>278.39999999999998</v>
      </c>
      <c r="I50" s="101">
        <f>$C$14</f>
        <v>32.5</v>
      </c>
      <c r="J50" s="85">
        <f>$D$14</f>
        <v>0</v>
      </c>
      <c r="K50" s="84">
        <f>I50/H50</f>
        <v>0.11673850574712645</v>
      </c>
      <c r="L50" s="86">
        <f t="shared" si="27"/>
        <v>2.5733732860225387E-4</v>
      </c>
      <c r="M50" s="87">
        <f>$B$33</f>
        <v>149.80000000000001</v>
      </c>
      <c r="N50" s="87">
        <f>$C$33</f>
        <v>193.7</v>
      </c>
      <c r="O50" s="87">
        <f>$D$33</f>
        <v>934.6</v>
      </c>
      <c r="P50" s="88">
        <f>$E$33</f>
        <v>0</v>
      </c>
      <c r="Q50" s="87">
        <f t="shared" si="28"/>
        <v>0.16028247378557672</v>
      </c>
      <c r="R50" s="87">
        <f t="shared" si="29"/>
        <v>0.20725444040231114</v>
      </c>
      <c r="S50" s="89">
        <f t="shared" si="30"/>
        <v>0</v>
      </c>
      <c r="T50" s="90">
        <f t="shared" si="31"/>
        <v>7.6746312893206329E-3</v>
      </c>
      <c r="U50" s="90">
        <f t="shared" si="32"/>
        <v>6.4431236218535203E-3</v>
      </c>
      <c r="V50" s="91">
        <f t="shared" si="33"/>
        <v>0</v>
      </c>
      <c r="W50" s="92">
        <f t="shared" si="34"/>
        <v>1.1911351915226547</v>
      </c>
      <c r="X50" s="92">
        <f t="shared" si="41"/>
        <v>0.11294203928939323</v>
      </c>
      <c r="Y50" s="91">
        <f t="shared" si="35"/>
        <v>2.2784901903787503E-3</v>
      </c>
      <c r="Z50" s="85">
        <f t="shared" si="36"/>
        <v>2050.6411713408752</v>
      </c>
      <c r="AA50" s="94">
        <f t="shared" si="37"/>
        <v>462.13924890993593</v>
      </c>
      <c r="AB50" s="94">
        <f t="shared" si="38"/>
        <v>14.479167908706057</v>
      </c>
      <c r="AC50" s="95">
        <f t="shared" si="39"/>
        <v>1.0974397353178296E-3</v>
      </c>
      <c r="AD50" s="96">
        <f t="shared" si="40"/>
        <v>4.683671453357217</v>
      </c>
    </row>
    <row r="51" spans="1:30" ht="15.75" thickBot="1" x14ac:dyDescent="0.3">
      <c r="A51" s="133" t="s">
        <v>76</v>
      </c>
      <c r="B51" s="133"/>
      <c r="C51" s="102">
        <f>(C50/C49)*100</f>
        <v>44.869038326856412</v>
      </c>
      <c r="D51" s="98">
        <f>(D50/D49)*100</f>
        <v>26.794951784412902</v>
      </c>
      <c r="G51" s="76"/>
      <c r="H51" s="77"/>
      <c r="I51" s="77"/>
      <c r="J51" s="78"/>
      <c r="K51" s="80"/>
      <c r="L51" s="103"/>
      <c r="M51" s="104"/>
      <c r="N51" s="104"/>
      <c r="O51" s="104"/>
      <c r="P51" s="105"/>
      <c r="Q51" s="104"/>
      <c r="R51" s="104"/>
      <c r="S51" s="106"/>
      <c r="T51" s="77"/>
      <c r="U51" s="77"/>
      <c r="V51" s="78"/>
      <c r="W51" s="80"/>
      <c r="X51" s="80"/>
      <c r="Y51" s="78"/>
      <c r="Z51" s="107"/>
      <c r="AA51" s="107"/>
      <c r="AB51" s="107"/>
      <c r="AC51" s="108"/>
      <c r="AD51" s="109"/>
    </row>
    <row r="52" spans="1:30" ht="15.75" thickTop="1" x14ac:dyDescent="0.25">
      <c r="A52" s="133" t="s">
        <v>88</v>
      </c>
      <c r="B52" s="133"/>
      <c r="C52" s="99">
        <f>COUNT(Y41:Y50)</f>
        <v>10</v>
      </c>
      <c r="D52" s="100">
        <f>COUNT(AB41:AB50)</f>
        <v>10</v>
      </c>
      <c r="G52" s="110" t="s">
        <v>72</v>
      </c>
      <c r="H52" s="90"/>
      <c r="I52" s="90"/>
      <c r="J52" s="91"/>
      <c r="K52" s="92"/>
      <c r="L52" s="111"/>
      <c r="M52" s="87"/>
      <c r="N52" s="87"/>
      <c r="O52" s="87"/>
      <c r="P52" s="88"/>
      <c r="Q52" s="87"/>
      <c r="R52" s="87"/>
      <c r="S52" s="89"/>
      <c r="T52" s="90"/>
      <c r="U52" s="90"/>
      <c r="V52" s="91"/>
      <c r="W52" s="92"/>
      <c r="X52" s="92"/>
      <c r="Y52" s="91"/>
      <c r="Z52" s="94"/>
      <c r="AA52" s="94"/>
      <c r="AB52" s="94"/>
      <c r="AC52" s="95"/>
      <c r="AD52" s="112"/>
    </row>
    <row r="53" spans="1:30" ht="17.25" customHeight="1" x14ac:dyDescent="0.25">
      <c r="A53" s="134" t="s">
        <v>89</v>
      </c>
      <c r="B53" s="134"/>
      <c r="C53" s="97">
        <f>_xlfn.CONFIDENCE.NORM(0.05,C50,C52)</f>
        <v>4.6930873342461779E-4</v>
      </c>
      <c r="D53" s="98">
        <f>_xlfn.CONFIDENCE.NORM(0.05,D50,D52)</f>
        <v>1.9779222678738186</v>
      </c>
      <c r="G53" s="110" t="s">
        <v>74</v>
      </c>
      <c r="H53" s="84">
        <f>AVERAGE(H41:H50)</f>
        <v>142.57</v>
      </c>
      <c r="I53" s="84">
        <f>AVERAGE(I41:I49)</f>
        <v>7.9222222222222234</v>
      </c>
      <c r="J53" s="85">
        <f>AVERAGE(J41:J45)</f>
        <v>0</v>
      </c>
      <c r="K53" s="113">
        <f t="shared" ref="K53:AD53" si="42">AVERAGE(K41:K50)</f>
        <v>6.6948583314776572E-2</v>
      </c>
      <c r="L53" s="114">
        <f t="shared" si="42"/>
        <v>1.4758086437434217E-4</v>
      </c>
      <c r="M53" s="84">
        <f t="shared" si="42"/>
        <v>105.41999999999999</v>
      </c>
      <c r="N53" s="84">
        <f t="shared" si="42"/>
        <v>127.84</v>
      </c>
      <c r="O53" s="84">
        <f t="shared" si="42"/>
        <v>867.65</v>
      </c>
      <c r="P53" s="85">
        <f t="shared" si="42"/>
        <v>0</v>
      </c>
      <c r="Q53" s="84">
        <f t="shared" si="42"/>
        <v>0.11848079769433065</v>
      </c>
      <c r="R53" s="84">
        <f t="shared" si="42"/>
        <v>0.1438131319419835</v>
      </c>
      <c r="S53" s="115">
        <f t="shared" si="42"/>
        <v>0</v>
      </c>
      <c r="T53" s="84">
        <f t="shared" si="42"/>
        <v>5.6730871173414736E-3</v>
      </c>
      <c r="U53" s="84">
        <f t="shared" si="42"/>
        <v>4.4708609656297534E-3</v>
      </c>
      <c r="V53" s="115">
        <f t="shared" si="42"/>
        <v>0</v>
      </c>
      <c r="W53" s="94">
        <f t="shared" si="42"/>
        <v>1.2495850503616952</v>
      </c>
      <c r="X53" s="94">
        <f t="shared" si="42"/>
        <v>8.1151584663769816E-2</v>
      </c>
      <c r="Y53" s="114">
        <f t="shared" si="42"/>
        <v>1.6875777224195025E-3</v>
      </c>
      <c r="Z53" s="94">
        <f t="shared" si="42"/>
        <v>1518.8199501775521</v>
      </c>
      <c r="AA53" s="94">
        <f t="shared" si="42"/>
        <v>349.12723941272975</v>
      </c>
      <c r="AB53" s="94">
        <f t="shared" si="42"/>
        <v>11.909900931150236</v>
      </c>
      <c r="AC53" s="116">
        <f t="shared" si="42"/>
        <v>6.0104018362877089E-4</v>
      </c>
      <c r="AD53" s="116">
        <f t="shared" si="42"/>
        <v>2.5425958785931111</v>
      </c>
    </row>
    <row r="54" spans="1:30" x14ac:dyDescent="0.25">
      <c r="G54" s="110" t="s">
        <v>75</v>
      </c>
      <c r="H54" s="84">
        <f>STDEV(H41:H50)</f>
        <v>52.058280374552929</v>
      </c>
      <c r="I54" s="84">
        <f>STDEV(I41:I49)</f>
        <v>7.7702602559016283</v>
      </c>
      <c r="J54" s="85">
        <f>STDEV(J41:J45)</f>
        <v>0</v>
      </c>
      <c r="K54" s="94">
        <f t="shared" ref="K54:AD54" si="43">STDEV(K41:K50)</f>
        <v>5.841259742185214E-2</v>
      </c>
      <c r="L54" s="111">
        <f t="shared" si="43"/>
        <v>1.2876421263965286E-4</v>
      </c>
      <c r="M54" s="84">
        <f t="shared" si="43"/>
        <v>74.614994024883089</v>
      </c>
      <c r="N54" s="84">
        <f t="shared" si="43"/>
        <v>88.116327154001979</v>
      </c>
      <c r="O54" s="84">
        <f t="shared" si="43"/>
        <v>97.549181328076131</v>
      </c>
      <c r="P54" s="85">
        <f t="shared" si="43"/>
        <v>0</v>
      </c>
      <c r="Q54" s="84">
        <f t="shared" si="43"/>
        <v>7.7113567184447382E-2</v>
      </c>
      <c r="R54" s="84">
        <f t="shared" si="43"/>
        <v>9.085083962710265E-2</v>
      </c>
      <c r="S54" s="115">
        <f t="shared" si="43"/>
        <v>0</v>
      </c>
      <c r="T54" s="84">
        <f t="shared" si="43"/>
        <v>3.6923450304155738E-3</v>
      </c>
      <c r="U54" s="84">
        <f t="shared" si="43"/>
        <v>2.8243698409082846E-3</v>
      </c>
      <c r="V54" s="115">
        <f t="shared" si="43"/>
        <v>0</v>
      </c>
      <c r="W54" s="94">
        <f t="shared" si="43"/>
        <v>7.8570907783164654E-2</v>
      </c>
      <c r="X54" s="94">
        <f t="shared" si="43"/>
        <v>5.2091673875328155E-2</v>
      </c>
      <c r="Y54" s="115">
        <f t="shared" si="43"/>
        <v>7.5719989506789714E-4</v>
      </c>
      <c r="Z54" s="94">
        <f t="shared" si="43"/>
        <v>681.47990556110722</v>
      </c>
      <c r="AA54" s="94">
        <f t="shared" si="43"/>
        <v>144.81447993173526</v>
      </c>
      <c r="AB54" s="94">
        <f t="shared" si="43"/>
        <v>3.1912522120730493</v>
      </c>
      <c r="AC54" s="117">
        <f t="shared" si="43"/>
        <v>6.7604822578060737E-4</v>
      </c>
      <c r="AD54" s="117">
        <f t="shared" si="43"/>
        <v>2.8228421647547037</v>
      </c>
    </row>
    <row r="55" spans="1:30" x14ac:dyDescent="0.25">
      <c r="G55" s="110" t="s">
        <v>76</v>
      </c>
      <c r="H55" s="84">
        <f t="shared" ref="H55:AD55" si="44">(H54/H53)*100</f>
        <v>36.514189783652199</v>
      </c>
      <c r="I55" s="84">
        <f t="shared" si="44"/>
        <v>98.081826512082245</v>
      </c>
      <c r="J55" s="85" t="e">
        <f t="shared" si="44"/>
        <v>#DIV/0!</v>
      </c>
      <c r="K55" s="118">
        <f t="shared" si="44"/>
        <v>87.24993798182372</v>
      </c>
      <c r="L55" s="94">
        <f t="shared" si="44"/>
        <v>87.249937981823678</v>
      </c>
      <c r="M55" s="84">
        <f t="shared" si="44"/>
        <v>70.778783935574936</v>
      </c>
      <c r="N55" s="84">
        <f t="shared" si="44"/>
        <v>68.92703938829942</v>
      </c>
      <c r="O55" s="84">
        <f t="shared" si="44"/>
        <v>11.242918380461722</v>
      </c>
      <c r="P55" s="85" t="e">
        <f t="shared" si="44"/>
        <v>#DIV/0!</v>
      </c>
      <c r="Q55" s="84">
        <f t="shared" si="44"/>
        <v>65.085286970630591</v>
      </c>
      <c r="R55" s="84">
        <f t="shared" si="44"/>
        <v>63.17283992101175</v>
      </c>
      <c r="S55" s="115" t="e">
        <f t="shared" si="44"/>
        <v>#DIV/0!</v>
      </c>
      <c r="T55" s="84">
        <f t="shared" si="44"/>
        <v>65.085286970630605</v>
      </c>
      <c r="U55" s="84">
        <f t="shared" si="44"/>
        <v>63.172839921011757</v>
      </c>
      <c r="V55" s="115" t="e">
        <f t="shared" si="44"/>
        <v>#DIV/0!</v>
      </c>
      <c r="W55" s="94">
        <f t="shared" si="44"/>
        <v>6.2877599056120381</v>
      </c>
      <c r="X55" s="94">
        <f t="shared" si="44"/>
        <v>64.190581232832685</v>
      </c>
      <c r="Y55" s="115">
        <f t="shared" si="44"/>
        <v>44.869038326856412</v>
      </c>
      <c r="Z55" s="94">
        <f t="shared" si="44"/>
        <v>44.869038326856412</v>
      </c>
      <c r="AA55" s="94">
        <f t="shared" si="44"/>
        <v>41.478997793277053</v>
      </c>
      <c r="AB55" s="94">
        <f t="shared" si="44"/>
        <v>26.794951784412902</v>
      </c>
      <c r="AC55" s="119">
        <f t="shared" si="44"/>
        <v>112.47970505049705</v>
      </c>
      <c r="AD55" s="119">
        <f t="shared" si="44"/>
        <v>111.02205381991969</v>
      </c>
    </row>
  </sheetData>
  <mergeCells count="25">
    <mergeCell ref="A49:B49"/>
    <mergeCell ref="A50:B50"/>
    <mergeCell ref="A51:B51"/>
    <mergeCell ref="A52:B52"/>
    <mergeCell ref="A53:B53"/>
    <mergeCell ref="A48:D48"/>
    <mergeCell ref="AF23:AI23"/>
    <mergeCell ref="AF24:AG24"/>
    <mergeCell ref="AF25:AG25"/>
    <mergeCell ref="AF26:AG26"/>
    <mergeCell ref="AF27:AG27"/>
    <mergeCell ref="A41:D41"/>
    <mergeCell ref="A42:B42"/>
    <mergeCell ref="A43:B43"/>
    <mergeCell ref="A44:B44"/>
    <mergeCell ref="A45:B45"/>
    <mergeCell ref="A46:B46"/>
    <mergeCell ref="G2:I2"/>
    <mergeCell ref="A3:E3"/>
    <mergeCell ref="R10:T10"/>
    <mergeCell ref="U10:W10"/>
    <mergeCell ref="K14:M14"/>
    <mergeCell ref="N14:P14"/>
    <mergeCell ref="Q14:S14"/>
    <mergeCell ref="T14:U1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8:M51"/>
  <sheetViews>
    <sheetView tabSelected="1" topLeftCell="A7" workbookViewId="0">
      <selection activeCell="F10" sqref="F10"/>
    </sheetView>
  </sheetViews>
  <sheetFormatPr defaultRowHeight="15" x14ac:dyDescent="0.25"/>
  <cols>
    <col min="2" max="2" width="21" bestFit="1" customWidth="1"/>
    <col min="3" max="3" width="14.140625" bestFit="1" customWidth="1"/>
    <col min="7" max="7" width="21" bestFit="1" customWidth="1"/>
    <col min="8" max="8" width="14.140625" bestFit="1" customWidth="1"/>
    <col min="10" max="10" width="10.85546875" bestFit="1" customWidth="1"/>
    <col min="11" max="11" width="5.28515625" customWidth="1"/>
    <col min="12" max="12" width="21" bestFit="1" customWidth="1"/>
    <col min="13" max="13" width="14.140625" customWidth="1"/>
    <col min="14" max="14" width="14.140625" bestFit="1" customWidth="1"/>
    <col min="16" max="16" width="21" bestFit="1" customWidth="1"/>
    <col min="17" max="17" width="14.140625" bestFit="1" customWidth="1"/>
    <col min="18" max="18" width="13.42578125" bestFit="1" customWidth="1"/>
    <col min="20" max="20" width="21" bestFit="1" customWidth="1"/>
    <col min="21" max="21" width="14.140625" bestFit="1" customWidth="1"/>
    <col min="22" max="22" width="13.42578125" bestFit="1" customWidth="1"/>
  </cols>
  <sheetData>
    <row r="8" ht="15" customHeight="1" x14ac:dyDescent="0.25"/>
    <row r="15" ht="15" customHeight="1" x14ac:dyDescent="0.25"/>
    <row r="18" spans="2:13" ht="15.75" thickBot="1" x14ac:dyDescent="0.3">
      <c r="B18" s="78" t="s">
        <v>58</v>
      </c>
      <c r="C18" s="80" t="s">
        <v>81</v>
      </c>
      <c r="E18" t="s">
        <v>124</v>
      </c>
      <c r="G18" s="78" t="s">
        <v>58</v>
      </c>
      <c r="H18" s="80" t="s">
        <v>81</v>
      </c>
      <c r="J18" t="s">
        <v>124</v>
      </c>
      <c r="L18" s="78" t="s">
        <v>58</v>
      </c>
      <c r="M18" s="80" t="s">
        <v>81</v>
      </c>
    </row>
    <row r="19" spans="2:13" ht="15.75" thickTop="1" x14ac:dyDescent="0.25">
      <c r="B19" s="93">
        <v>3.2934638725509106E-4</v>
      </c>
      <c r="C19" s="94">
        <v>5.7969050567082494</v>
      </c>
      <c r="G19" s="93">
        <v>1.537592267388557E-3</v>
      </c>
      <c r="H19" s="94">
        <v>11.375370606152533</v>
      </c>
      <c r="L19" s="93">
        <v>8.4241536168234293E-4</v>
      </c>
      <c r="M19" s="94">
        <v>8.2440174877870938</v>
      </c>
    </row>
    <row r="20" spans="2:13" x14ac:dyDescent="0.25">
      <c r="B20" s="91">
        <v>1.6829962699328406E-3</v>
      </c>
      <c r="C20" s="94">
        <v>12.003504867154959</v>
      </c>
      <c r="E20" s="122" t="s">
        <v>126</v>
      </c>
      <c r="F20" s="122"/>
      <c r="G20" s="91">
        <v>5.1530238955412304E-4</v>
      </c>
      <c r="H20" s="94">
        <v>6.6971824785037066</v>
      </c>
      <c r="J20" s="120" t="s">
        <v>126</v>
      </c>
      <c r="K20" s="120"/>
      <c r="L20" s="91">
        <v>9.122105360780307E-4</v>
      </c>
      <c r="M20" s="94">
        <v>8.5679817974736334</v>
      </c>
    </row>
    <row r="21" spans="2:13" x14ac:dyDescent="0.25">
      <c r="B21" s="91">
        <v>1.7593268297190414E-3</v>
      </c>
      <c r="C21" s="94">
        <v>12.329532718209517</v>
      </c>
      <c r="E21" s="122" t="s">
        <v>126</v>
      </c>
      <c r="F21" s="122"/>
      <c r="G21" s="91">
        <v>3.8090453626416263E-4</v>
      </c>
      <c r="H21" s="94">
        <v>6.0480366165121371</v>
      </c>
      <c r="J21" s="120" t="s">
        <v>126</v>
      </c>
      <c r="K21" s="120"/>
      <c r="L21" s="91">
        <v>2.0583786807294746E-3</v>
      </c>
      <c r="M21" s="94">
        <v>13.582225402131733</v>
      </c>
    </row>
    <row r="22" spans="2:13" x14ac:dyDescent="0.25">
      <c r="B22" s="91">
        <v>2.6334092745830193E-3</v>
      </c>
      <c r="C22" s="94">
        <v>15.880654679140918</v>
      </c>
      <c r="E22" s="122" t="s">
        <v>126</v>
      </c>
      <c r="F22" s="122"/>
      <c r="G22" s="91">
        <v>1.2991524269678771E-3</v>
      </c>
      <c r="H22" s="94">
        <v>10.325242856748535</v>
      </c>
      <c r="J22" s="120" t="s">
        <v>126</v>
      </c>
      <c r="K22" s="120"/>
      <c r="L22" s="91">
        <v>2.1799559046038097E-3</v>
      </c>
      <c r="M22" s="94">
        <v>14.080275038206167</v>
      </c>
    </row>
    <row r="23" spans="2:13" x14ac:dyDescent="0.25">
      <c r="B23" s="91">
        <v>1.1018672847633434E-3</v>
      </c>
      <c r="C23" s="94">
        <v>9.4375018954641412</v>
      </c>
      <c r="E23" s="122" t="s">
        <v>126</v>
      </c>
      <c r="F23" s="122"/>
      <c r="G23" s="91">
        <v>1.5261999461194588E-3</v>
      </c>
      <c r="H23" s="94">
        <v>11.325764627867013</v>
      </c>
      <c r="J23" s="120" t="s">
        <v>126</v>
      </c>
      <c r="K23" s="120"/>
      <c r="L23" s="91">
        <v>9.0804395885689751E-4</v>
      </c>
      <c r="M23" s="94">
        <v>8.5487020422921312</v>
      </c>
    </row>
    <row r="24" spans="2:13" x14ac:dyDescent="0.25">
      <c r="B24" s="91">
        <v>2.9987411316777972E-3</v>
      </c>
      <c r="C24" s="94">
        <v>17.265512407520582</v>
      </c>
      <c r="E24" s="122" t="s">
        <v>126</v>
      </c>
      <c r="F24" s="122"/>
      <c r="G24" s="91">
        <v>3.3281116463660964E-3</v>
      </c>
      <c r="H24" s="94">
        <v>18.463836558204861</v>
      </c>
      <c r="J24" s="120" t="s">
        <v>126</v>
      </c>
      <c r="K24" s="120"/>
      <c r="L24" s="91">
        <v>8.7107071521448198E-4</v>
      </c>
      <c r="M24" s="94">
        <v>8.3772841354296368</v>
      </c>
    </row>
    <row r="25" spans="2:13" x14ac:dyDescent="0.25">
      <c r="B25" s="91">
        <v>8.8439794771302555E-4</v>
      </c>
      <c r="C25" s="94">
        <v>8.4391419311172378</v>
      </c>
      <c r="E25" s="122" t="s">
        <v>127</v>
      </c>
      <c r="F25" s="122"/>
      <c r="G25" s="91">
        <v>2.5205896968626242E-3</v>
      </c>
      <c r="H25" s="94">
        <v>15.441152577660588</v>
      </c>
      <c r="J25" s="120" t="s">
        <v>127</v>
      </c>
      <c r="K25" s="120"/>
      <c r="L25" s="91">
        <v>8.1240958333117237E-4</v>
      </c>
      <c r="M25" s="94">
        <v>8.1040841709276883</v>
      </c>
    </row>
    <row r="26" spans="2:13" x14ac:dyDescent="0.25">
      <c r="B26" s="91">
        <v>3.0653528225944382E-4</v>
      </c>
      <c r="C26" s="94">
        <v>5.6854234844380782</v>
      </c>
      <c r="G26" s="91">
        <v>2.29803327096265E-3</v>
      </c>
      <c r="H26" s="94">
        <v>14.557777048432097</v>
      </c>
      <c r="L26" s="91">
        <v>2.1158746945373649E-3</v>
      </c>
      <c r="M26" s="94">
        <v>13.818570439914506</v>
      </c>
    </row>
    <row r="27" spans="2:13" x14ac:dyDescent="0.25">
      <c r="B27" s="91">
        <v>3.5912787900690439E-3</v>
      </c>
      <c r="C27" s="94">
        <v>19.387076213058211</v>
      </c>
      <c r="G27" s="91">
        <v>3.0637733731733821E-3</v>
      </c>
      <c r="H27" s="94">
        <v>17.505886974703927</v>
      </c>
      <c r="L27" s="91">
        <v>9.7747019201944248E-4</v>
      </c>
      <c r="M27" s="94">
        <v>8.8689596138019731</v>
      </c>
    </row>
    <row r="28" spans="2:13" x14ac:dyDescent="0.25">
      <c r="B28" s="91">
        <v>4.5352989999271852E-4</v>
      </c>
      <c r="C28" s="94">
        <v>6.3998039589523774</v>
      </c>
      <c r="E28" t="s">
        <v>125</v>
      </c>
      <c r="G28" s="91">
        <v>2.4869779025623482E-3</v>
      </c>
      <c r="H28" s="94">
        <v>15.309133690106165</v>
      </c>
      <c r="J28" t="s">
        <v>125</v>
      </c>
      <c r="L28" s="91">
        <v>1.8227921523030005E-3</v>
      </c>
      <c r="M28" s="94">
        <v>12.598662679713534</v>
      </c>
    </row>
    <row r="30" spans="2:13" ht="15" customHeight="1" x14ac:dyDescent="0.25">
      <c r="B30" s="135" t="s">
        <v>133</v>
      </c>
      <c r="C30" s="135"/>
      <c r="D30" s="135"/>
      <c r="E30" s="135"/>
      <c r="F30" s="135"/>
      <c r="G30" s="135"/>
      <c r="H30" s="135"/>
      <c r="I30" s="135"/>
    </row>
    <row r="31" spans="2:13" x14ac:dyDescent="0.25">
      <c r="B31" s="135"/>
      <c r="C31" s="135"/>
      <c r="D31" s="135"/>
      <c r="E31" s="135"/>
      <c r="F31" s="135"/>
      <c r="G31" s="135"/>
      <c r="H31" s="135"/>
      <c r="I31" s="135"/>
    </row>
    <row r="32" spans="2:13" x14ac:dyDescent="0.25">
      <c r="B32" s="135"/>
      <c r="C32" s="135"/>
      <c r="D32" s="135"/>
      <c r="E32" s="135"/>
      <c r="F32" s="135"/>
      <c r="G32" s="135"/>
      <c r="H32" s="135"/>
      <c r="I32" s="135"/>
    </row>
    <row r="33" spans="1:9" x14ac:dyDescent="0.25">
      <c r="B33" s="135"/>
      <c r="C33" s="135"/>
      <c r="D33" s="135"/>
      <c r="E33" s="135"/>
      <c r="F33" s="135"/>
      <c r="G33" s="135"/>
      <c r="H33" s="135"/>
      <c r="I33" s="135"/>
    </row>
    <row r="34" spans="1:9" x14ac:dyDescent="0.25">
      <c r="B34" s="135"/>
      <c r="C34" s="135"/>
      <c r="D34" s="135"/>
      <c r="E34" s="135"/>
      <c r="F34" s="135"/>
      <c r="G34" s="135"/>
      <c r="H34" s="135"/>
      <c r="I34" s="135"/>
    </row>
    <row r="39" spans="1:9" x14ac:dyDescent="0.25">
      <c r="A39" s="120"/>
      <c r="B39" s="136"/>
      <c r="C39" s="136"/>
      <c r="D39" s="136"/>
      <c r="E39" s="136"/>
      <c r="F39" s="122"/>
      <c r="G39" s="136"/>
      <c r="H39" s="136"/>
    </row>
    <row r="40" spans="1:9" x14ac:dyDescent="0.25">
      <c r="A40" s="120"/>
      <c r="B40" s="120"/>
      <c r="C40" s="120"/>
      <c r="D40" s="120"/>
      <c r="E40" s="120"/>
      <c r="F40" s="122"/>
      <c r="G40" s="120"/>
      <c r="H40" s="120"/>
    </row>
    <row r="41" spans="1:9" x14ac:dyDescent="0.25">
      <c r="A41" s="120"/>
      <c r="B41" s="120"/>
      <c r="C41" s="120"/>
      <c r="D41" s="120"/>
      <c r="E41" s="120"/>
      <c r="F41" s="122"/>
      <c r="G41" s="120"/>
      <c r="H41" s="120"/>
    </row>
    <row r="42" spans="1:9" x14ac:dyDescent="0.25">
      <c r="A42" s="120"/>
      <c r="B42" s="121"/>
      <c r="C42" s="121"/>
      <c r="D42" s="121"/>
      <c r="E42" s="121"/>
      <c r="F42" s="121"/>
      <c r="G42" s="121"/>
      <c r="H42" s="120"/>
    </row>
    <row r="43" spans="1:9" x14ac:dyDescent="0.25">
      <c r="A43" s="120"/>
      <c r="B43" s="121"/>
      <c r="C43" s="121"/>
      <c r="D43" s="121"/>
      <c r="E43" s="121"/>
      <c r="F43" s="121"/>
      <c r="G43" s="121"/>
      <c r="H43" s="120"/>
    </row>
    <row r="44" spans="1:9" x14ac:dyDescent="0.25">
      <c r="A44" s="120"/>
      <c r="B44" s="121"/>
      <c r="C44" s="121"/>
      <c r="D44" s="121"/>
      <c r="E44" s="121"/>
      <c r="F44" s="121"/>
      <c r="G44" s="121"/>
      <c r="H44" s="120"/>
    </row>
    <row r="45" spans="1:9" x14ac:dyDescent="0.25">
      <c r="A45" s="120"/>
      <c r="B45" s="121"/>
      <c r="C45" s="121"/>
      <c r="D45" s="121"/>
      <c r="E45" s="121"/>
      <c r="F45" s="121"/>
      <c r="G45" s="121"/>
      <c r="H45" s="120"/>
    </row>
    <row r="46" spans="1:9" x14ac:dyDescent="0.25">
      <c r="A46" s="120"/>
      <c r="B46" s="121"/>
      <c r="C46" s="121"/>
      <c r="D46" s="121"/>
      <c r="E46" s="121"/>
      <c r="F46" s="121"/>
      <c r="G46" s="121"/>
      <c r="H46" s="120"/>
    </row>
    <row r="47" spans="1:9" x14ac:dyDescent="0.25">
      <c r="A47" s="120"/>
      <c r="B47" s="121"/>
      <c r="C47" s="121"/>
      <c r="D47" s="121"/>
      <c r="E47" s="121"/>
      <c r="F47" s="121"/>
      <c r="G47" s="121"/>
      <c r="H47" s="120"/>
    </row>
    <row r="48" spans="1:9" x14ac:dyDescent="0.25">
      <c r="A48" s="120"/>
      <c r="B48" s="121"/>
      <c r="C48" s="121"/>
      <c r="D48" s="121"/>
      <c r="E48" s="121"/>
      <c r="F48" s="121"/>
      <c r="G48" s="121"/>
      <c r="H48" s="120"/>
    </row>
    <row r="49" spans="1:8" x14ac:dyDescent="0.25">
      <c r="A49" s="120"/>
      <c r="B49" s="121"/>
      <c r="C49" s="121"/>
      <c r="D49" s="121"/>
      <c r="E49" s="121"/>
      <c r="F49" s="121"/>
      <c r="G49" s="121"/>
      <c r="H49" s="120"/>
    </row>
    <row r="50" spans="1:8" x14ac:dyDescent="0.25">
      <c r="A50" s="120"/>
      <c r="B50" s="121"/>
      <c r="C50" s="121"/>
      <c r="D50" s="121"/>
      <c r="E50" s="121"/>
      <c r="F50" s="121"/>
      <c r="G50" s="121"/>
      <c r="H50" s="120"/>
    </row>
    <row r="51" spans="1:8" x14ac:dyDescent="0.25">
      <c r="A51" s="120"/>
      <c r="B51" s="121"/>
      <c r="C51" s="121"/>
      <c r="D51" s="121"/>
      <c r="E51" s="121"/>
      <c r="F51" s="121"/>
      <c r="G51" s="121"/>
      <c r="H51" s="120"/>
    </row>
  </sheetData>
  <mergeCells count="4">
    <mergeCell ref="B30:I34"/>
    <mergeCell ref="B39:C39"/>
    <mergeCell ref="D39:E39"/>
    <mergeCell ref="G39:H39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VB013-2011 white to pink</vt:lpstr>
      <vt:lpstr>VB072-2011 white to pink</vt:lpstr>
      <vt:lpstr>VB014-2011 white to pink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Simon</cp:lastModifiedBy>
  <dcterms:created xsi:type="dcterms:W3CDTF">2011-10-29T23:26:05Z</dcterms:created>
  <dcterms:modified xsi:type="dcterms:W3CDTF">2012-02-12T04:24:25Z</dcterms:modified>
</cp:coreProperties>
</file>